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13395" windowHeight="622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D195" i="1" l="1"/>
  <c r="E195" i="1"/>
  <c r="C195" i="1"/>
  <c r="C108" i="1" l="1"/>
  <c r="C112" i="1"/>
  <c r="D138" i="1" l="1"/>
  <c r="E138" i="1"/>
  <c r="C138" i="1"/>
  <c r="E135" i="1"/>
  <c r="D135" i="1"/>
  <c r="C121" i="1"/>
  <c r="D163" i="1" l="1"/>
  <c r="E163" i="1"/>
  <c r="C163" i="1"/>
  <c r="E122" i="1"/>
  <c r="D122" i="1"/>
  <c r="C122" i="1"/>
  <c r="E108" i="1"/>
  <c r="D108" i="1"/>
  <c r="C193" i="1" l="1"/>
  <c r="D134" i="1" l="1"/>
  <c r="E134" i="1"/>
  <c r="C134" i="1"/>
  <c r="D83" i="1" l="1"/>
  <c r="E83" i="1"/>
  <c r="C83" i="1"/>
  <c r="E98" i="1" l="1"/>
  <c r="D98" i="1"/>
  <c r="C98" i="1"/>
  <c r="C115" i="1" l="1"/>
  <c r="E115" i="1"/>
  <c r="D115" i="1"/>
  <c r="E118" i="1"/>
  <c r="D118" i="1"/>
  <c r="C118" i="1"/>
  <c r="C137" i="1" l="1"/>
  <c r="E28" i="1" l="1"/>
  <c r="D28" i="1"/>
  <c r="C28" i="1"/>
  <c r="D51" i="1"/>
  <c r="E51" i="1"/>
  <c r="C51" i="1"/>
  <c r="D94" i="1" l="1"/>
  <c r="E94" i="1"/>
  <c r="C94" i="1"/>
  <c r="C71" i="1" l="1"/>
  <c r="D71" i="1"/>
  <c r="E71" i="1"/>
  <c r="C66" i="1"/>
  <c r="D66" i="1"/>
  <c r="E66" i="1"/>
  <c r="D15" i="1" l="1"/>
  <c r="E15" i="1"/>
  <c r="C15" i="1"/>
  <c r="D25" i="1" l="1"/>
  <c r="C25" i="1"/>
  <c r="E25" i="1"/>
  <c r="C31" i="1"/>
  <c r="D31" i="1"/>
  <c r="E31" i="1"/>
  <c r="C34" i="1"/>
  <c r="D34" i="1"/>
  <c r="E34" i="1"/>
  <c r="C36" i="1"/>
  <c r="D36" i="1"/>
  <c r="E36" i="1"/>
  <c r="C38" i="1"/>
  <c r="D38" i="1"/>
  <c r="E38" i="1"/>
  <c r="D56" i="1" l="1"/>
  <c r="E56" i="1"/>
  <c r="C56" i="1"/>
  <c r="D190" i="1" l="1"/>
  <c r="E190" i="1"/>
  <c r="C190" i="1"/>
  <c r="D120" i="1" l="1"/>
  <c r="E120" i="1"/>
  <c r="C120" i="1"/>
  <c r="D90" i="1"/>
  <c r="E90" i="1"/>
  <c r="C90" i="1"/>
  <c r="E184" i="1" l="1"/>
  <c r="D184" i="1"/>
  <c r="C184" i="1"/>
  <c r="D111" i="1" l="1"/>
  <c r="E111" i="1"/>
  <c r="C111" i="1"/>
  <c r="D161" i="1" l="1"/>
  <c r="E161" i="1"/>
  <c r="C161" i="1"/>
  <c r="D126" i="1" l="1"/>
  <c r="E126" i="1"/>
  <c r="E132" i="1"/>
  <c r="D132" i="1"/>
  <c r="C132" i="1"/>
  <c r="E116" i="1" l="1"/>
  <c r="D116" i="1"/>
  <c r="C116" i="1"/>
  <c r="E188" i="1" l="1"/>
  <c r="D188" i="1"/>
  <c r="C188" i="1"/>
  <c r="D186" i="1"/>
  <c r="E186" i="1"/>
  <c r="C186" i="1"/>
  <c r="E183" i="1" l="1"/>
  <c r="D171" i="1"/>
  <c r="E171" i="1"/>
  <c r="D173" i="1"/>
  <c r="E173" i="1"/>
  <c r="D175" i="1"/>
  <c r="E175" i="1"/>
  <c r="D177" i="1"/>
  <c r="E177" i="1"/>
  <c r="D179" i="1"/>
  <c r="E179" i="1"/>
  <c r="D181" i="1"/>
  <c r="E181" i="1"/>
  <c r="D183" i="1"/>
  <c r="C183" i="1"/>
  <c r="D114" i="1"/>
  <c r="E114" i="1"/>
  <c r="D124" i="1"/>
  <c r="E124" i="1"/>
  <c r="D128" i="1"/>
  <c r="E128" i="1"/>
  <c r="D130" i="1"/>
  <c r="E130" i="1"/>
  <c r="D136" i="1"/>
  <c r="E136" i="1"/>
  <c r="C136" i="1"/>
  <c r="C130" i="1"/>
  <c r="C128" i="1"/>
  <c r="C126" i="1"/>
  <c r="C124" i="1"/>
  <c r="C114" i="1"/>
  <c r="C113" i="1" s="1"/>
  <c r="C181" i="1"/>
  <c r="C179" i="1"/>
  <c r="C177" i="1"/>
  <c r="C175" i="1"/>
  <c r="C173" i="1"/>
  <c r="C171" i="1"/>
  <c r="D106" i="1"/>
  <c r="D105" i="1" s="1"/>
  <c r="E106" i="1"/>
  <c r="E105" i="1" s="1"/>
  <c r="C106" i="1"/>
  <c r="C105" i="1" s="1"/>
  <c r="D113" i="1" l="1"/>
  <c r="E113" i="1"/>
  <c r="E160" i="1"/>
  <c r="D160" i="1"/>
  <c r="C160" i="1"/>
  <c r="D104" i="1" l="1"/>
  <c r="D103" i="1" s="1"/>
  <c r="E104" i="1"/>
  <c r="E103" i="1" s="1"/>
  <c r="C104" i="1"/>
  <c r="C103" i="1" s="1"/>
  <c r="E62" i="1"/>
  <c r="D92" i="1"/>
  <c r="E92" i="1"/>
  <c r="D60" i="1"/>
  <c r="E60" i="1"/>
  <c r="D62" i="1"/>
  <c r="D64" i="1"/>
  <c r="E64" i="1"/>
  <c r="D69" i="1"/>
  <c r="E69" i="1"/>
  <c r="D88" i="1"/>
  <c r="E88" i="1"/>
  <c r="D86" i="1"/>
  <c r="E86" i="1"/>
  <c r="D80" i="1"/>
  <c r="E80" i="1"/>
  <c r="D78" i="1"/>
  <c r="E78" i="1"/>
  <c r="D75" i="1"/>
  <c r="D74" i="1" s="1"/>
  <c r="E75" i="1"/>
  <c r="E74" i="1" s="1"/>
  <c r="D85" i="1" l="1"/>
  <c r="D82" i="1" s="1"/>
  <c r="E85" i="1"/>
  <c r="E82" i="1" s="1"/>
  <c r="E59" i="1"/>
  <c r="D59" i="1"/>
  <c r="D77" i="1"/>
  <c r="D73" i="1" s="1"/>
  <c r="E68" i="1"/>
  <c r="D68" i="1"/>
  <c r="E77" i="1"/>
  <c r="E73" i="1" s="1"/>
  <c r="E58" i="1" l="1"/>
  <c r="D58" i="1"/>
  <c r="C69" i="1"/>
  <c r="D54" i="1"/>
  <c r="D53" i="1" s="1"/>
  <c r="E54" i="1"/>
  <c r="E53" i="1" s="1"/>
  <c r="D50" i="1"/>
  <c r="E50" i="1"/>
  <c r="D48" i="1"/>
  <c r="E48" i="1"/>
  <c r="D46" i="1"/>
  <c r="E46" i="1"/>
  <c r="D43" i="1"/>
  <c r="E43" i="1"/>
  <c r="D41" i="1"/>
  <c r="E41" i="1"/>
  <c r="D24" i="1"/>
  <c r="E24" i="1"/>
  <c r="D14" i="1"/>
  <c r="E14" i="1"/>
  <c r="C50" i="1"/>
  <c r="C92" i="1"/>
  <c r="C88" i="1"/>
  <c r="C86" i="1"/>
  <c r="C80" i="1"/>
  <c r="C78" i="1"/>
  <c r="C75" i="1"/>
  <c r="C74" i="1" s="1"/>
  <c r="C64" i="1"/>
  <c r="C62" i="1"/>
  <c r="C60" i="1"/>
  <c r="C54" i="1"/>
  <c r="C53" i="1" s="1"/>
  <c r="C48" i="1"/>
  <c r="C46" i="1"/>
  <c r="C43" i="1"/>
  <c r="C41" i="1"/>
  <c r="C24" i="1"/>
  <c r="C14" i="1"/>
  <c r="C85" i="1" l="1"/>
  <c r="C82" i="1" s="1"/>
  <c r="C59" i="1"/>
  <c r="C77" i="1"/>
  <c r="C73" i="1" s="1"/>
  <c r="E30" i="1"/>
  <c r="E45" i="1"/>
  <c r="E40" i="1" s="1"/>
  <c r="C68" i="1"/>
  <c r="D30" i="1"/>
  <c r="D45" i="1"/>
  <c r="D40" i="1" s="1"/>
  <c r="C45" i="1"/>
  <c r="C40" i="1" s="1"/>
  <c r="C30" i="1"/>
  <c r="E13" i="1" l="1"/>
  <c r="D13" i="1"/>
  <c r="C58" i="1"/>
  <c r="C13" i="1" s="1"/>
  <c r="E197" i="1" l="1"/>
  <c r="D197" i="1"/>
  <c r="C197" i="1"/>
</calcChain>
</file>

<file path=xl/sharedStrings.xml><?xml version="1.0" encoding="utf-8"?>
<sst xmlns="http://schemas.openxmlformats.org/spreadsheetml/2006/main" count="381" uniqueCount="375">
  <si>
    <t>Код бюджетной классификации Российской  Федерации</t>
  </si>
  <si>
    <t>Наименование доходов</t>
  </si>
  <si>
    <t>2026 год   (тыс.руб.)</t>
  </si>
  <si>
    <t>2027 год   (тыс.руб.)</t>
  </si>
  <si>
    <t>НАЛОГИ НА ПРИБЫЛЬ, ДОХОДЫ</t>
  </si>
  <si>
    <t>Налог на доходы физических лиц</t>
  </si>
  <si>
    <t>1 01 02080 01 0000 110</t>
  </si>
  <si>
    <t>1 01 02130 01 0000 110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</si>
  <si>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</si>
  <si>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</si>
  <si>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</si>
  <si>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</si>
  <si>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1 03 02231 01 0000 110</t>
  </si>
  <si>
    <t>1 03 02241 01 0000 110</t>
  </si>
  <si>
    <t>1 03 02251 01 0000 110</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</si>
  <si>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</si>
  <si>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</si>
  <si>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</si>
  <si>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</si>
  <si>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</si>
  <si>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округов</t>
  </si>
  <si>
    <t>1 06 00000 00 0000 000</t>
  </si>
  <si>
    <t>НАЛОГИ НА ИМУЩЕСТВО</t>
  </si>
  <si>
    <t>1 06 01000 00 0000 110</t>
  </si>
  <si>
    <t>Налог на имущество физических лиц</t>
  </si>
  <si>
    <t>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</si>
  <si>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</si>
  <si>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1 06 06000 00 0000 110</t>
  </si>
  <si>
    <t>Земельный налог</t>
  </si>
  <si>
    <t>1 06 06030 00 0000 110</t>
  </si>
  <si>
    <t>Земельный налог с организаций</t>
  </si>
  <si>
    <t>1 06 06032 14 0000 110</t>
  </si>
  <si>
    <t>Земельный налог с организаций, обладающих земельным участком, расположенным в границах муниципальных округов</t>
  </si>
  <si>
    <t>1 06 06040 00 0000 110</t>
  </si>
  <si>
    <t>Земельный налог с физических лиц</t>
  </si>
  <si>
    <t>1 06 06042 14 0000 110</t>
  </si>
  <si>
    <t>Земельный налог с физических лиц, обладающих земельным участком, расположенным в границах муниципальных округов</t>
  </si>
  <si>
    <t>1 06 04000 02 0000 110</t>
  </si>
  <si>
    <t>Транспортный налог</t>
  </si>
  <si>
    <t>1 06 04012 02 0000 110</t>
  </si>
  <si>
    <t>Транспортный налог с физических лиц</t>
  </si>
  <si>
    <t>Государственная пошлина по делам, рассматриваемым в судах общей юрисдикции, мировыми судьями</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</si>
  <si>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</si>
  <si>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</si>
  <si>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</si>
  <si>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</si>
  <si>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</si>
  <si>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</si>
  <si>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</si>
  <si>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</si>
  <si>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</si>
  <si>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</si>
  <si>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</si>
  <si>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</si>
  <si>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</si>
  <si>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</si>
  <si>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</si>
  <si>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</si>
  <si>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</si>
  <si>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</si>
  <si>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</si>
  <si>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</si>
  <si>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</si>
  <si>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государства</t>
  </si>
  <si>
    <t>Прочие доходы от компенсации затрат бюджетов муниципальных округов</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</si>
  <si>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</si>
  <si>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</si>
  <si>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</si>
  <si>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</si>
  <si>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</si>
  <si>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1 14  06010  00  0000 430</t>
  </si>
  <si>
    <t>Доходы от продажи земельных участков, государственная собственность на которые не разграничена</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</si>
  <si>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</si>
  <si>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</si>
  <si>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</si>
  <si>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</si>
  <si>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</si>
  <si>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</si>
  <si>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ШТРАФЫ, САНКЦИИ, ВОЗМЕЩЕНИЕ УЩЕРБА</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</si>
  <si>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</si>
  <si>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</si>
  <si>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</si>
  <si>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</si>
  <si>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</si>
  <si>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</si>
  <si>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1 16 11050 01 0000 140</t>
  </si>
  <si>
    <t>БЕЗВОЗМЕЗДНЫЕ ПОСТУПЛЕНИЯ</t>
  </si>
  <si>
    <t>Безвозмездные поступления от других бюджетов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</si>
  <si>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</si>
  <si>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</si>
  <si>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</si>
  <si>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</si>
  <si>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</si>
  <si>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</si>
  <si>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</si>
  <si>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</si>
  <si>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</si>
  <si>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</si>
  <si>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2 02 25519 00 0000 150</t>
  </si>
  <si>
    <t>Субсидии бюджетам на поддержку отрасли культуры</t>
  </si>
  <si>
    <t>2 02 25519 14 0000 150</t>
  </si>
  <si>
    <t>Субсидии бюджетам муниципальных округов на поддержку отрасли культуры</t>
  </si>
  <si>
    <t>Прочие субсидии</t>
  </si>
  <si>
    <t>2 02 30000 00  0000 150</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</si>
  <si>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</si>
  <si>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</si>
  <si>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</si>
  <si>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</si>
  <si>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</si>
  <si>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</si>
  <si>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</si>
  <si>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2 02 35082 14 0000 150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</si>
  <si>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</si>
  <si>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</si>
  <si>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</si>
  <si>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</si>
  <si>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</si>
  <si>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</si>
  <si>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</si>
  <si>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</si>
  <si>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</si>
  <si>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2 02 49999 00 0000 150</t>
  </si>
  <si>
    <t>Прочие межбюджетные трансферты, передаваемые бюджетам</t>
  </si>
  <si>
    <t>ВСЕГО  ДОХОДОВ</t>
  </si>
  <si>
    <t>1 01 02140 01 1000 110</t>
  </si>
  <si>
    <t>1 01 02000 01 0000 110</t>
  </si>
  <si>
    <t>1 01 02010 01 0000 110</t>
  </si>
  <si>
    <t>1 00 00000 00 0000 000</t>
  </si>
  <si>
    <t>1 01 00000 00 0000 000</t>
  </si>
  <si>
    <t>1 01 02020 01 0000 110</t>
  </si>
  <si>
    <t>1 01 02030 01 0000 110</t>
  </si>
  <si>
    <t>1 01 02040 01 0000 110</t>
  </si>
  <si>
    <t>1 05 00000 00 0000 000</t>
  </si>
  <si>
    <t>1 05 01000 00 0000 110</t>
  </si>
  <si>
    <t>1 05 01011 01 0000 110</t>
  </si>
  <si>
    <t>1 05 01021 01 0000 110</t>
  </si>
  <si>
    <t>1 05 03000 01 0000 110</t>
  </si>
  <si>
    <t>1 05 03010 01 0000 110</t>
  </si>
  <si>
    <t>1 05 04000 02 0000 110</t>
  </si>
  <si>
    <t>1 08 00000 00 0000 000</t>
  </si>
  <si>
    <t>1 08 03000 01 0000 110</t>
  </si>
  <si>
    <t>1 11 00000 00 0000 000</t>
  </si>
  <si>
    <t>1 11 05000 00 0000 120</t>
  </si>
  <si>
    <t>1 11 05010 00 0000 120</t>
  </si>
  <si>
    <t>1 11 05012 14 0000 120</t>
  </si>
  <si>
    <t>1 11 05020 00 0000 120</t>
  </si>
  <si>
    <t>1 11 05024 14 0000 120</t>
  </si>
  <si>
    <t>1 11 05030 00 0000 120</t>
  </si>
  <si>
    <t>1 11 05034 14 0000 120</t>
  </si>
  <si>
    <t>1 11 09000 00 0000 120</t>
  </si>
  <si>
    <t>1 11 09040 00 0000 120</t>
  </si>
  <si>
    <t>1 11 09044 14 0000 120</t>
  </si>
  <si>
    <t>1 13 00000 00 0000 000</t>
  </si>
  <si>
    <t>1 13 01000 00 0000 130</t>
  </si>
  <si>
    <t>1 13 01990 00 0000 130</t>
  </si>
  <si>
    <t>1 13 01994 14 0000 130</t>
  </si>
  <si>
    <t>1 13 02000 00 0000 130</t>
  </si>
  <si>
    <t>1 13 02060 00 0000 130</t>
  </si>
  <si>
    <t>1 13 02064 14 0000 130</t>
  </si>
  <si>
    <t>1 13 02990 00 0000 130</t>
  </si>
  <si>
    <t>1 13 02994 14 0000 130</t>
  </si>
  <si>
    <t>1 14 00000 00 0000 000</t>
  </si>
  <si>
    <t>1 16 00000 00 0000 000</t>
  </si>
  <si>
    <t>2 02 00000 00 0000 000</t>
  </si>
  <si>
    <t>2 02 10000 00 0000 150</t>
  </si>
  <si>
    <t>2 02 15001 00 0000 150</t>
  </si>
  <si>
    <t>2 02 20000 00 0000 150</t>
  </si>
  <si>
    <t>2 00 00000 00 0000 000</t>
  </si>
  <si>
    <t xml:space="preserve">ПРИЛОЖЕНИЕ № 1                                                                                                           </t>
  </si>
  <si>
    <t>к решению Совета народных</t>
  </si>
  <si>
    <t xml:space="preserve"> депутатов Меленковского</t>
  </si>
  <si>
    <t xml:space="preserve"> муниципального округа </t>
  </si>
  <si>
    <t>тыс.руб.</t>
  </si>
  <si>
    <t>1 05 02010 02 0000 110</t>
  </si>
  <si>
    <t>Единый налог на вмененный доход для отдельных видов деятельности</t>
  </si>
  <si>
    <t>1 05 02000 02 0000 110</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</si>
  <si>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</si>
  <si>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</si>
  <si>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</si>
  <si>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</si>
  <si>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</si>
  <si>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</si>
  <si>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Туристический налог</t>
  </si>
  <si>
    <t>1 03 03000 01 0000 110</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</si>
  <si>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</si>
  <si>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</si>
  <si>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</si>
  <si>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</si>
  <si>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1 16 01193 01 9000 140</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</si>
  <si>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</si>
  <si>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</si>
  <si>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1 16 10123 01 0001 140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</si>
  <si>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(за исключением доходов, направляемых на формирование муниципального дорожного фонда)</t>
  </si>
  <si>
    <t>НАЛОГОВЫЕ И НЕНАЛОГОВЫЕ ДОХОДЫ</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</si>
  <si>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</si>
  <si>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</si>
  <si>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2 02 20077 00 0000 150</t>
  </si>
  <si>
    <t>Субсидии бюджетам на софинансирование капитальных вложений в объекты муниципальной собственности</t>
  </si>
  <si>
    <t>2 02 20077 14 0000 150</t>
  </si>
  <si>
    <t>Субсидии бюджетам муниципальных округов на софинансирование капитальных вложений в объекты муниципальной собственности</t>
  </si>
  <si>
    <t>2 02 25497 00 0000 150</t>
  </si>
  <si>
    <t>Субсидии бюджетам на реализацию мероприятий по обеспечению жильем молодых семей</t>
  </si>
  <si>
    <t>2 02 25497 14 0000 150</t>
  </si>
  <si>
    <t>Субсидии бюджетам муниципальных округов на реализацию мероприятий по обеспечению жильем молодых семей</t>
  </si>
  <si>
    <t>2 02 25753 00 0000 150</t>
  </si>
  <si>
    <t>Субсидии бюджетам на софинансирование закупки и монтажа оборудования для создания "умных" спортивных площадок</t>
  </si>
  <si>
    <t>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</si>
  <si>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</si>
  <si>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Прочие субсидии бюджетам муниципальных округов  (Прочие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t>
  </si>
  <si>
    <t>Прочие субсидии бюджетам муниципальных округов  (Прочие субсидии бюджетам муниципальных образований на обеспечение жильем многодетных семей)</t>
  </si>
  <si>
    <t>2 02 29999 00 0000 150</t>
  </si>
  <si>
    <t>2 02 29999 14 7008 150</t>
  </si>
  <si>
    <t>2 02 29999 14 7039 150</t>
  </si>
  <si>
    <t>2 02 29999 14 7081 150</t>
  </si>
  <si>
    <t>2 02 29999 14 7136 150</t>
  </si>
  <si>
    <t>2 02 29999 14 7147 150</t>
  </si>
  <si>
    <t>2 02 29999 14 7167 150</t>
  </si>
  <si>
    <t>2 02 29999 14 7202 150</t>
  </si>
  <si>
    <t>Прочие субсидии бюджетам муниципальных округов (Прочие субсидии бюджетам муниципальных образований на разработку и проведение экспертизы проектно-сметной документации на рекультивацию земель, в том числе объектов накопленного вреда окружающей среде )</t>
  </si>
  <si>
    <t>2 02 29999 14 7216 150</t>
  </si>
  <si>
    <t>2 02 29999 14 7242 150</t>
  </si>
  <si>
    <t>2 02 29999 14 7246 150</t>
  </si>
  <si>
    <t>Прочие субсидии бюджетам муниципальных округов (Прочие субсидии бюджетам муниципальных образований на обеспечение безопасного проживания граждан в жилых помещениях маневренного фонда)</t>
  </si>
  <si>
    <t>Прочие субсидии бюджетам муниципальных округов (Прочие субсидии бюджетам муниципальных образований на реализацию мероприятий по предотвращению распространения борщевика Сосновского)</t>
  </si>
  <si>
    <t>Прочие субсидии бюджетам муниципальных округов (Прочие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</si>
  <si>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обеспечение деятельности комиссий по делам несовершеннолетних и защите их прав)</t>
  </si>
  <si>
    <t>2 02 30024 14 6001 150</t>
  </si>
  <si>
    <t>2 02 30024 14 6002 150</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</si>
  <si>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реализацию отдельных государственных полномочий по вопросам административного законодательства)</t>
  </si>
  <si>
    <t>2 02 30024 14 6007 150</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</si>
  <si>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обеспечение полномочий по организации и осуществлению деятельности по опеке и попечительству в отношении несовершеннолетних граждан)</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</si>
  <si>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осуществление отдельных государственных полномочий по защите населения от болезней, общих для человека и животных)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</si>
  <si>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социальную поддержку детей-инвалидов дошкольного возраста)</t>
  </si>
  <si>
    <t>2 02 30024 14 6012 150</t>
  </si>
  <si>
    <t>2 02 30024 14 6054 150</t>
  </si>
  <si>
    <t>2 02 30024 14 6059 150</t>
  </si>
  <si>
    <t>2 02 30024 14 6183 150</t>
  </si>
  <si>
    <t>2 02 30024 14 6196 150</t>
  </si>
  <si>
    <t>2 02 30024 00 0000 150</t>
  </si>
  <si>
    <t>2 02 30027 00 0000 150</t>
  </si>
  <si>
    <t>2 02 30027 14 0000 150</t>
  </si>
  <si>
    <t>2 02 35120 14 0000 150</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</si>
  <si>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</si>
  <si>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</si>
  <si>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</si>
  <si>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</si>
  <si>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2 02 35930 00  0000 150</t>
  </si>
  <si>
    <t>Субвенции бюджетам на государственную регистрацию актов гражданского состояния</t>
  </si>
  <si>
    <t>2 02 35930 14  0000 150</t>
  </si>
  <si>
    <t>Субвенции бюджетам муниципальных округов на государственную регистрацию актов гражданского состояния</t>
  </si>
  <si>
    <t>2 02 45303 00 0000 150</t>
  </si>
  <si>
    <t>2 02 45303 14 0000 150</t>
  </si>
  <si>
    <t>2 02 49999 14 8186 150</t>
  </si>
  <si>
    <t>2 02 49999 14 8200 150</t>
  </si>
  <si>
    <t>Прочие межбюджетные трансферты, передаваемые бюджетам муниципальных округов (Прочие межбюджетные трансферты,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t>
  </si>
  <si>
    <t>2 02 15001 14 0000 150</t>
  </si>
  <si>
    <t>2 02 15009 14 5091 150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</si>
  <si>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</si>
  <si>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Прочие субсидии бюджетам муниципальных округов (Прочие субсидии бюджетам муниципальных образований на поддержку приоритетных направлений развития отрасли образования)</t>
  </si>
  <si>
    <t>Прочие субсидии бюджетам муниципальных округов (Прочие субсидии бюджетам муниципальных образований на обеспечение материально-технического оснащения муниципальных архивов Владимирской области)</t>
  </si>
  <si>
    <t>2 02 29999 14 7310 150</t>
  </si>
  <si>
    <t>Прочие субсидии бюджетам муниципальных округов (Прочие субсидии, передаваемые бюджетам муниципальных образований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</si>
  <si>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2 02 29999 14 7306 150</t>
  </si>
  <si>
    <t>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</si>
  <si>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</si>
  <si>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</si>
  <si>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</si>
  <si>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Прочие межбюджетные трансферты, передаваемые бюджетам муниципальных округов (Прочие межбюджетные трансферты, передаваемые бюджетам муниципальных образований на оказание поддержки государственным, муниципальным служащим и работникам учреждений бюджетной сферы)</t>
  </si>
  <si>
    <r>
      <t xml:space="preserve">Субвенции </t>
    </r>
    <r>
      <rPr>
        <sz val="11"/>
        <rFont val="Times New Roman"/>
        <family val="1"/>
        <charset val="204"/>
      </rPr>
      <t xml:space="preserve">бюджетам муниципальных округов </t>
    </r>
    <r>
      <rPr>
        <sz val="11"/>
        <color indexed="8"/>
        <rFont val="Times New Roman"/>
        <family val="1"/>
        <charset val="204"/>
      </rPr>
      <t>на выполнение передаваемых полномочий субъектов Российской Федерации (Единая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r>
  </si>
  <si>
    <t>2 02 25555 14 0000 150</t>
  </si>
  <si>
    <t>Субсидии бюджетам муниципальных округов на реализацию программ формирования современной городской среды</t>
  </si>
  <si>
    <t>2 02 25555 00 0000 150</t>
  </si>
  <si>
    <t>Субсидии бюджетам на реализацию программ формирования современной городской среды</t>
  </si>
  <si>
    <t>2 02 30024 14 6317 150</t>
  </si>
  <si>
    <t>Субвенции муниципальных округов на выполнение передаваемых полномочий субъектов Российской Федерации (Субвенции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t>
  </si>
  <si>
    <t>Прочие субсидии бюджетам муниципальных округов (Прочие субсидии бюджетам муниципальных образований на создание новых и приведение в нормативное состояние существующих мест (площадок) для накопления твердых коммунальных отходов)</t>
  </si>
  <si>
    <t>1 05 04060 02 0000 110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</si>
  <si>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</si>
  <si>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2 02 45050 14 0000 150</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</si>
  <si>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</si>
  <si>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</si>
  <si>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</si>
  <si>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</si>
  <si>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</si>
  <si>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</si>
  <si>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2 02 25154 00 0000 150</t>
  </si>
  <si>
    <t>Субсидии бюджетам на реализацию мероприятий по модернизации коммунальной инфраструктуры</t>
  </si>
  <si>
    <t>2 02 25154 14 0000 150</t>
  </si>
  <si>
    <t>Субсидии бюджетам муниципальных округов на реализацию мероприятий по модернизации коммунальной инфраструктуры</t>
  </si>
  <si>
    <t>2 02 29999 14 7264 150</t>
  </si>
  <si>
    <t>Прочие субсидии бюджетам муниципальных округов  (Прочие субсидии бюджетам муниципальных образований на выполнение мероприятий по благоустройству дворовых и прилегающих территорий)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</si>
  <si>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</si>
  <si>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</si>
  <si>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</si>
  <si>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Прочие субсидии бюджетам муниципальных округов (Прочие субсидии бюджетам муниципальных образований на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t>
  </si>
  <si>
    <t>2 02 29999 14 7338 150</t>
  </si>
  <si>
    <t xml:space="preserve"> 1 08 07150 01 0000 110</t>
  </si>
  <si>
    <t>1 08 03010  01 0000  110</t>
  </si>
  <si>
    <t>Государственная пошлина за выдачу разрешения на установку рекламной конструкции</t>
  </si>
  <si>
    <t>1 08 07000 01 0000 110</t>
  </si>
  <si>
    <t>Государственная пошлина за государственную регистрацию, а также за совершение прочих юридически значимых действий</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</si>
  <si>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</si>
  <si>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Доходы бюджета Меленковского муниципального округа Владимирской области с учетом объема межбюджетных трансфертов, получаемых из других бюджетов бюджетной системы Российской Федерации на 2026 год на плановый период 2027 и 2028 годов</t>
  </si>
  <si>
    <t>2028 год   (тыс.руб.)</t>
  </si>
  <si>
    <t>1 01 02150 01 1000 110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</si>
  <si>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t>
    </r>
    <r>
      <rPr>
        <sz val="11"/>
        <color rgb="FF3272C0"/>
        <rFont val="Times New Roman"/>
        <family val="1"/>
        <charset val="204"/>
      </rPr>
      <t>статьями 227</t>
    </r>
    <r>
      <rPr>
        <sz val="11"/>
        <color rgb="FF22272F"/>
        <rFont val="Times New Roman"/>
        <family val="1"/>
        <charset val="204"/>
      </rPr>
      <t>, </t>
    </r>
    <r>
      <rPr>
        <sz val="11"/>
        <color rgb="FF3272C0"/>
        <rFont val="Times New Roman"/>
        <family val="1"/>
        <charset val="204"/>
      </rPr>
      <t>227 1</t>
    </r>
    <r>
      <rPr>
        <sz val="11"/>
        <color rgb="FF22272F"/>
        <rFont val="Times New Roman"/>
        <family val="1"/>
        <charset val="204"/>
      </rPr>
      <t> и </t>
    </r>
    <r>
      <rPr>
        <sz val="11"/>
        <color rgb="FF3272C0"/>
        <rFont val="Times New Roman"/>
        <family val="1"/>
        <charset val="204"/>
      </rPr>
      <t>228</t>
    </r>
    <r>
      <rPr>
        <sz val="11"/>
        <color rgb="FF22272F"/>
        <rFont val="Times New Roman"/>
        <family val="1"/>
        <charset val="204"/>
      </rPr>
      <t>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</si>
  <si>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</si>
  <si>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</si>
  <si>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</si>
  <si>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r>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t>
    </r>
    <r>
      <rPr>
        <sz val="12"/>
        <rFont val="Times New Roman"/>
        <family val="1"/>
        <charset val="204"/>
      </rPr>
      <t>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r>
  </si>
  <si>
    <t>2 02 29999 14 7168 150</t>
  </si>
  <si>
    <t>Прочие субсидии бюджетам муниципальных округов (Прочие субсидии бюджетам муниципальных образований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</si>
  <si>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2 02 29999 14 7189 150</t>
  </si>
  <si>
    <t>Прочие субсидии бюджетам муниципальных округов (Прочие субсидии бюджетам муниципальных образований на мероприятия по укреплению материально-технической базы муниципальных библиотек области)</t>
  </si>
  <si>
    <t>2 02 29999 14 7015 150</t>
  </si>
  <si>
    <t>Прочие субсидии бюджетам муниципальных округов (Прочие субсидии бюджетам муниципальных образований на обеспечение равной доступности услуг транспорта общего пользования для отдельных категорий граждан в муниципальном сообщении)</t>
  </si>
  <si>
    <t>2 02 20302 14 0000 150</t>
  </si>
  <si>
    <t>2 02 20302 00 0000 150</t>
  </si>
  <si>
    <t>1 16 07090 14 0000 140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</si>
  <si>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</si>
  <si>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2 02 29999 14 7085 150</t>
  </si>
  <si>
    <t>Прочие субсидии бюджетам муниципальных округов (Прочие субсидии бюджетам муниципальных образований на софинансирование капитального ремонта объектов муниципальной собственности)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</si>
  <si>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</si>
  <si>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</si>
  <si>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</si>
  <si>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ГОСУДАРСТВЕННАЯ ПОШЛИНА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</si>
  <si>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</si>
  <si>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</si>
  <si>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</si>
  <si>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</si>
  <si>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ОКАЗАНИЯ ПЛАТНЫХ УСЛУГ И КОМПЕНСАЦИИ ЗАТРАТ ГОСУДАРСТВА</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</si>
  <si>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</si>
  <si>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</si>
  <si>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</si>
  <si>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</si>
  <si>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1 14  06000  00  0000 430</t>
  </si>
  <si>
    <t>Доходы от продажи земельных участков, находящихся в государственной и муниципальной собственности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</si>
  <si>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</si>
  <si>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</si>
  <si>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</si>
  <si>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</si>
  <si>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</si>
  <si>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</si>
  <si>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</si>
  <si>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</si>
  <si>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муниципальных округов (Прочие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N 597, от 1 июня 2012 года N 761)</t>
  </si>
  <si>
    <t>Прочие субсидии бюджетам муниципальных округов (Прочие субсидии бюджетам муниципальных образований на обеспечение профилактики детского дорожно-транспортного травматизма)</t>
  </si>
  <si>
    <t>2 02 29999 14 6748 150</t>
  </si>
  <si>
    <t>Прочие субсидии бюджетам муниципальных округов (Прочие субсидии бюджетам муниципальных образований на переселение граждан из аварийного жилья блокированной застройки за счет высвобождаемых средств в размере двух третей задолженности по бюджетным кредитам из федерального бюджета)</t>
  </si>
  <si>
    <t>2 02 25576 00 0000 150</t>
  </si>
  <si>
    <t>2 02 25576 14 0000 150</t>
  </si>
  <si>
    <t>Субсидии бюджетам на обеспечение комплексного развития сельских территорий</t>
  </si>
  <si>
    <t>Субсидии бюджетам муниципальных округов на обеспечение комплексного развития сельских территорий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</si>
  <si>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предоставление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</si>
  <si>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Субвенции муниципальных округов на выполнение передаваемых полномочий субъектов Российской Федерации (Субвенции бюджетам муниципальных образований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</si>
  <si>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r>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t>
    </r>
    <r>
      <rPr>
        <sz val="11"/>
        <color rgb="FF0000FF"/>
        <rFont val="Calibri"/>
        <family val="2"/>
        <charset val="204"/>
        <scheme val="minor"/>
      </rPr>
      <t>абзаце тридцать девятом статьи 50</t>
    </r>
    <r>
      <rPr>
        <sz val="11"/>
        <color theme="1"/>
        <rFont val="Calibri"/>
        <family val="2"/>
        <charset val="204"/>
        <scheme val="minor"/>
      </rPr>
      <t xml:space="preserve">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t>
    </r>
    <r>
      <rPr>
        <sz val="11"/>
        <color rgb="FF0000FF"/>
        <rFont val="Calibri"/>
        <family val="2"/>
        <charset val="204"/>
        <scheme val="minor"/>
      </rPr>
      <t>пункте 6 статьи 210</t>
    </r>
    <r>
      <rPr>
        <sz val="11"/>
        <color theme="1"/>
        <rFont val="Calibri"/>
        <family val="2"/>
        <charset val="204"/>
        <scheme val="minor"/>
      </rPr>
      <t xml:space="preserve"> Налогового кодекса Российской Федерации, превышающей 2,4 миллиона рублей (за исключением налога на доходы физических лиц в отношении доходов, указанных в </t>
    </r>
    <r>
      <rPr>
        <sz val="11"/>
        <color rgb="FF0000FF"/>
        <rFont val="Calibri"/>
        <family val="2"/>
        <charset val="204"/>
        <scheme val="minor"/>
      </rPr>
      <t>абзацах тридцать пятом</t>
    </r>
    <r>
      <rPr>
        <sz val="11"/>
        <color theme="1"/>
        <rFont val="Calibri"/>
        <family val="2"/>
        <charset val="204"/>
        <scheme val="minor"/>
      </rPr>
      <t xml:space="preserve"> и </t>
    </r>
    <r>
      <rPr>
        <sz val="11"/>
        <color rgb="FF0000FF"/>
        <rFont val="Calibri"/>
        <family val="2"/>
        <charset val="204"/>
        <scheme val="minor"/>
      </rPr>
      <t>тридцать шестом статьи 50</t>
    </r>
    <r>
      <rPr>
        <sz val="11"/>
        <color theme="1"/>
        <rFont val="Calibri"/>
        <family val="2"/>
        <charset val="204"/>
        <scheme val="minor"/>
      </rPr>
      <t xml:space="preserve">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t>
    </r>
    <r>
      <rPr>
        <sz val="11"/>
        <color rgb="FF0000FF"/>
        <rFont val="Calibri"/>
        <family val="2"/>
        <charset val="204"/>
        <scheme val="minor"/>
      </rPr>
      <t>абзаце девятом пункта 3 статьи 224</t>
    </r>
    <r>
      <rPr>
        <sz val="11"/>
        <color theme="1"/>
        <rFont val="Calibri"/>
        <family val="2"/>
        <charset val="204"/>
        <scheme val="minor"/>
      </rPr>
      <t xml:space="preserve">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r>
  </si>
  <si>
    <t>2 02 29999 14 7328 150</t>
  </si>
  <si>
    <t>Прочие субсидии бюджетам муниципальных округов (Прочие субсидии бюджетам муниципальных образований на создание (устройство) плоскостных спортивных сооружений, не являющихся объектами капитального строительства)</t>
  </si>
  <si>
    <t>2 07 04000 14 0000 150</t>
  </si>
  <si>
    <t>Прочие безвозмездные поступления в бюджеты муниципальных округов</t>
  </si>
  <si>
    <t>2 07 04050 14 0000 150</t>
  </si>
  <si>
    <t>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</si>
  <si>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</si>
  <si>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2 02 15002  00 0000 150</t>
  </si>
  <si>
    <t>Дотации бюджетам на поддержку мер по обеспечению сбалансированности бюджетов</t>
  </si>
  <si>
    <t>2 02 15002 14 7069 150</t>
  </si>
  <si>
    <t>Дотации бюджетам муниципальных округов на поддержку мер по обеспечению сбалансированности бюджетов</t>
  </si>
  <si>
    <t>2 02 25203 00 0000 150</t>
  </si>
  <si>
    <t>Субсидии бюджетам муниципальных образований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</si>
  <si>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2 02 25203 14 0000 150</t>
  </si>
  <si>
    <t>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</si>
  <si>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2 02 15002 14 7044 150</t>
  </si>
  <si>
    <t>2 02 29999 14 7020 150</t>
  </si>
  <si>
    <t>Прочие субсидии бюджетам муниципальных округов (Прочие субсидии бюджету образования Меленковский муниципальный округ Владимирской области на ремонт объектов транспортной инфраструктуры)</t>
  </si>
  <si>
    <t xml:space="preserve">   от 26 .02.2026 г.  № 19/2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</si>
</sst>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
    <numFmt numFmtId="166" formatCode="#,##0.0000"/>
  </numFmts>
  <fonts count="13" x14ac:knownFonts="1">
    <font>
      <sz val="11"/>
      <color theme="1"/>
      <name val="Calibri"/>
      <family val="2"/>
      <charset val="204"/>
      <scheme val="minor"/>
    </font>
    <font>
      <b/>
      <sz val="12"/>
      <color rgb="FF000000"/>
      <name val="Arial Cyr"/>
    </font>
    <font>
      <sz val="11"/>
      <color theme="1"/>
      <name val="Times New Roman"/>
      <family val="1"/>
      <charset val="204"/>
    </font>
    <font>
      <sz val="11"/>
      <color rgb="FF000000"/>
      <name val="Times New Roman"/>
      <family val="1"/>
      <charset val="204"/>
    </font>
    <font>
      <b/>
      <sz val="11"/>
      <name val="Times New Roman"/>
      <family val="1"/>
      <charset val="204"/>
    </font>
    <font>
      <sz val="11"/>
      <name val="Times New Roman"/>
      <family val="1"/>
      <charset val="204"/>
    </font>
    <font>
      <b/>
      <sz val="11"/>
      <color theme="1"/>
      <name val="Times New Roman"/>
      <family val="1"/>
      <charset val="204"/>
    </font>
    <font>
      <sz val="11"/>
      <color indexed="8"/>
      <name val="Times New Roman"/>
      <family val="1"/>
      <charset val="204"/>
    </font>
    <font>
      <sz val="11"/>
      <color rgb="FF3272C0"/>
      <name val="Times New Roman"/>
      <family val="1"/>
      <charset val="204"/>
    </font>
    <font>
      <sz val="11"/>
      <color rgb="FF22272F"/>
      <name val="Times New Roman"/>
      <family val="1"/>
      <charset val="204"/>
    </font>
    <font>
      <sz val="12"/>
      <name val="Times New Roman"/>
      <family val="1"/>
      <charset val="204"/>
    </font>
    <font>
      <b/>
      <sz val="11"/>
      <color rgb="FF22272F"/>
      <name val="Times New Roman"/>
      <family val="1"/>
      <charset val="204"/>
    </font>
    <font>
      <sz val="11"/>
      <color rgb="FF0000FF"/>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lignment horizontal="center"/>
    </xf>
  </cellStyleXfs>
  <cellXfs count="33">
    <xf numFmtId="0" fontId="0" fillId="0" borderId="0" xfId="0"/>
    <xf numFmtId="0" fontId="0" fillId="0" borderId="0" xfId="0" applyFill="1"/>
    <xf numFmtId="0" fontId="2" fillId="0" borderId="0" xfId="0" applyFont="1"/>
    <xf numFmtId="2" fontId="2" fillId="0" borderId="0" xfId="0" applyNumberFormat="1" applyFont="1"/>
    <xf numFmtId="2" fontId="2" fillId="0" borderId="0" xfId="0" applyNumberFormat="1" applyFont="1" applyFill="1"/>
    <xf numFmtId="0" fontId="2" fillId="0" borderId="0" xfId="0" applyFont="1" applyFill="1"/>
    <xf numFmtId="166" fontId="2" fillId="0" borderId="0" xfId="0" applyNumberFormat="1" applyFont="1" applyFill="1"/>
    <xf numFmtId="0" fontId="2" fillId="0" borderId="0" xfId="0" applyFont="1" applyAlignment="1">
      <alignment wrapText="1" shrinkToFit="1"/>
    </xf>
    <xf numFmtId="0" fontId="4" fillId="0" borderId="2" xfId="0" applyFont="1" applyFill="1" applyBorder="1" applyAlignment="1">
      <alignment horizontal="center" vertical="center" wrapText="1"/>
    </xf>
    <xf numFmtId="164" fontId="5" fillId="0" borderId="0" xfId="0" applyNumberFormat="1" applyFont="1" applyFill="1" applyBorder="1" applyAlignment="1">
      <alignment horizontal="right" wrapText="1"/>
    </xf>
    <xf numFmtId="0" fontId="6" fillId="0" borderId="1" xfId="0" applyFont="1" applyBorder="1" applyAlignment="1">
      <alignment horizontal="center" vertical="center" wrapText="1" shrinkToFit="1"/>
    </xf>
    <xf numFmtId="0" fontId="6" fillId="0" borderId="1" xfId="0" applyFont="1" applyBorder="1" applyAlignment="1">
      <alignment horizontal="justify" vertical="center" wrapText="1" shrinkToFit="1"/>
    </xf>
    <xf numFmtId="2" fontId="6" fillId="0" borderId="1" xfId="0" applyNumberFormat="1" applyFont="1" applyBorder="1" applyAlignment="1">
      <alignment horizontal="right" vertical="center" wrapText="1" shrinkToFit="1"/>
    </xf>
    <xf numFmtId="2" fontId="6" fillId="0" borderId="1" xfId="0" applyNumberFormat="1" applyFont="1" applyFill="1" applyBorder="1" applyAlignment="1">
      <alignment horizontal="right" vertical="center" wrapText="1" shrinkToFit="1"/>
    </xf>
    <xf numFmtId="0" fontId="2" fillId="0" borderId="1" xfId="0" applyFont="1" applyBorder="1" applyAlignment="1">
      <alignment horizontal="center" vertical="center" wrapText="1" shrinkToFit="1"/>
    </xf>
    <xf numFmtId="0" fontId="2" fillId="0" borderId="1" xfId="0" applyFont="1" applyBorder="1" applyAlignment="1">
      <alignment horizontal="justify" vertical="center" wrapText="1" shrinkToFit="1"/>
    </xf>
    <xf numFmtId="2" fontId="2" fillId="0" borderId="1" xfId="0" applyNumberFormat="1" applyFont="1" applyBorder="1" applyAlignment="1">
      <alignment horizontal="right" vertical="center" wrapText="1" shrinkToFit="1"/>
    </xf>
    <xf numFmtId="2" fontId="2" fillId="0" borderId="1" xfId="0" applyNumberFormat="1" applyFont="1" applyFill="1" applyBorder="1" applyAlignment="1">
      <alignment horizontal="right" vertical="center" wrapText="1" shrinkToFit="1"/>
    </xf>
    <xf numFmtId="0" fontId="2" fillId="0" borderId="1" xfId="0" applyFont="1" applyFill="1" applyBorder="1" applyAlignment="1">
      <alignment horizontal="center" vertical="center" wrapText="1" shrinkToFit="1"/>
    </xf>
    <xf numFmtId="0" fontId="6" fillId="0" borderId="1" xfId="0" applyFont="1" applyFill="1" applyBorder="1" applyAlignment="1">
      <alignment horizontal="center" vertical="center" wrapText="1" shrinkToFit="1"/>
    </xf>
    <xf numFmtId="0" fontId="6" fillId="0" borderId="1" xfId="0" applyFont="1" applyFill="1" applyBorder="1" applyAlignment="1">
      <alignment horizontal="justify" vertical="center" wrapText="1" shrinkToFit="1"/>
    </xf>
    <xf numFmtId="0" fontId="2" fillId="0" borderId="0" xfId="0" applyFont="1" applyAlignment="1">
      <alignment vertical="center" wrapText="1" shrinkToFit="1"/>
    </xf>
    <xf numFmtId="165" fontId="2" fillId="0" borderId="0" xfId="0" applyNumberFormat="1" applyFont="1"/>
    <xf numFmtId="164" fontId="2" fillId="0" borderId="0" xfId="0" applyNumberFormat="1" applyFont="1"/>
    <xf numFmtId="0" fontId="2" fillId="0" borderId="1" xfId="0" applyFont="1" applyFill="1" applyBorder="1" applyAlignment="1">
      <alignment horizontal="justify" vertical="center" wrapText="1" shrinkToFit="1"/>
    </xf>
    <xf numFmtId="0" fontId="5" fillId="0" borderId="1" xfId="0" applyFont="1" applyFill="1" applyBorder="1" applyAlignment="1">
      <alignment horizontal="justify" vertical="center" wrapText="1" shrinkToFit="1"/>
    </xf>
    <xf numFmtId="0" fontId="6" fillId="0" borderId="1" xfId="0" applyFont="1" applyFill="1" applyBorder="1" applyAlignment="1">
      <alignment vertical="center" wrapText="1" shrinkToFit="1"/>
    </xf>
    <xf numFmtId="0" fontId="11" fillId="0" borderId="0" xfId="0" applyFont="1" applyAlignment="1">
      <alignment wrapText="1"/>
    </xf>
    <xf numFmtId="0" fontId="2" fillId="0" borderId="1" xfId="0" applyFont="1" applyFill="1" applyBorder="1" applyAlignment="1">
      <alignment vertical="center" wrapText="1" shrinkToFit="1"/>
    </xf>
    <xf numFmtId="4" fontId="6" fillId="0" borderId="1" xfId="0" applyNumberFormat="1" applyFont="1" applyFill="1" applyBorder="1" applyAlignment="1">
      <alignment horizontal="right" vertical="center" wrapText="1" shrinkToFit="1"/>
    </xf>
    <xf numFmtId="4" fontId="2" fillId="0" borderId="0" xfId="0" applyNumberFormat="1" applyFont="1" applyAlignment="1">
      <alignment wrapText="1" shrinkToFit="1"/>
    </xf>
    <xf numFmtId="0" fontId="4" fillId="0" borderId="0" xfId="0" applyFont="1" applyFill="1" applyBorder="1" applyAlignment="1">
      <alignment horizontal="center" vertical="center" wrapText="1"/>
    </xf>
    <xf numFmtId="0" fontId="3" fillId="2" borderId="0" xfId="1" applyFont="1" applyFill="1" applyAlignment="1">
      <alignment horizontal="right" wrapText="1"/>
    </xf>
  </cellXfs>
  <cellStyles count="2">
    <cellStyle name="xl28"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base.garant.ru/10900200/db7e2a5b27b24b21243595c9750b1ffd/" TargetMode="External"/><Relationship Id="rId7" Type="http://schemas.openxmlformats.org/officeDocument/2006/relationships/printerSettings" Target="../printerSettings/printerSettings1.bin"/><Relationship Id="rId2" Type="http://schemas.openxmlformats.org/officeDocument/2006/relationships/hyperlink" Target="https://base.garant.ru/10900200/e105bca11c9907fc3c0b2c78485b46b1/" TargetMode="External"/><Relationship Id="rId1" Type="http://schemas.openxmlformats.org/officeDocument/2006/relationships/hyperlink" Target="https://base.garant.ru/10900200/547f2ff61c70801cbfccfc47eae5ced7/" TargetMode="External"/><Relationship Id="rId6" Type="http://schemas.openxmlformats.org/officeDocument/2006/relationships/hyperlink" Target="https://base.garant.ru/5759555/" TargetMode="External"/><Relationship Id="rId5" Type="http://schemas.openxmlformats.org/officeDocument/2006/relationships/hyperlink" Target="https://base.garant.ru/5759555/" TargetMode="External"/><Relationship Id="rId4" Type="http://schemas.openxmlformats.org/officeDocument/2006/relationships/hyperlink" Target="https://base.garant.ru/57595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8"/>
  <sheetViews>
    <sheetView tabSelected="1" view="pageBreakPreview" zoomScale="71" zoomScaleNormal="89" zoomScaleSheetLayoutView="71" workbookViewId="0">
      <selection activeCell="I16" sqref="I16"/>
    </sheetView>
  </sheetViews>
  <sheetFormatPr defaultRowHeight="15" x14ac:dyDescent="0.25"/>
  <cols>
    <col min="1" max="1" width="23.7109375" style="2" customWidth="1"/>
    <col min="2" max="2" width="65" style="2" customWidth="1"/>
    <col min="3" max="3" width="16" style="2" customWidth="1"/>
    <col min="4" max="4" width="15.28515625" style="2" customWidth="1"/>
    <col min="5" max="5" width="14.7109375" style="2" customWidth="1"/>
    <col min="6" max="6" width="9.140625" style="2"/>
    <col min="7" max="7" width="11.5703125" style="2" bestFit="1" customWidth="1"/>
    <col min="8" max="8" width="11" style="2" customWidth="1"/>
    <col min="9" max="16384" width="9.140625" style="2"/>
  </cols>
  <sheetData>
    <row r="1" spans="1:9" x14ac:dyDescent="0.25">
      <c r="C1" s="32" t="s">
        <v>168</v>
      </c>
      <c r="D1" s="32"/>
      <c r="E1" s="32"/>
    </row>
    <row r="2" spans="1:9" x14ac:dyDescent="0.25">
      <c r="C2" s="32" t="s">
        <v>169</v>
      </c>
      <c r="D2" s="32"/>
      <c r="E2" s="32"/>
    </row>
    <row r="3" spans="1:9" x14ac:dyDescent="0.25">
      <c r="C3" s="32" t="s">
        <v>170</v>
      </c>
      <c r="D3" s="32"/>
      <c r="E3" s="32"/>
    </row>
    <row r="4" spans="1:9" x14ac:dyDescent="0.25">
      <c r="C4" s="32" t="s">
        <v>171</v>
      </c>
      <c r="D4" s="32"/>
      <c r="E4" s="32"/>
    </row>
    <row r="5" spans="1:9" x14ac:dyDescent="0.25">
      <c r="C5" s="32" t="s">
        <v>374</v>
      </c>
      <c r="D5" s="32"/>
      <c r="E5" s="32"/>
    </row>
    <row r="7" spans="1:9" x14ac:dyDescent="0.25">
      <c r="A7" s="31" t="s">
        <v>302</v>
      </c>
      <c r="B7" s="31"/>
      <c r="C7" s="31"/>
      <c r="D7" s="31"/>
      <c r="E7" s="31"/>
    </row>
    <row r="8" spans="1:9" x14ac:dyDescent="0.25">
      <c r="A8" s="31"/>
      <c r="B8" s="31"/>
      <c r="C8" s="31"/>
      <c r="D8" s="31"/>
      <c r="E8" s="31"/>
    </row>
    <row r="9" spans="1:9" ht="18.75" customHeight="1" x14ac:dyDescent="0.25">
      <c r="A9" s="31"/>
      <c r="B9" s="31"/>
      <c r="C9" s="31"/>
      <c r="D9" s="31"/>
      <c r="E9" s="31"/>
    </row>
    <row r="10" spans="1:9" ht="15" hidden="1" customHeight="1" x14ac:dyDescent="0.25">
      <c r="A10" s="31"/>
      <c r="B10" s="31"/>
      <c r="C10" s="31"/>
      <c r="D10" s="31"/>
      <c r="E10" s="31"/>
    </row>
    <row r="11" spans="1:9" ht="15" customHeight="1" x14ac:dyDescent="0.25">
      <c r="A11" s="8"/>
      <c r="B11" s="8"/>
      <c r="C11" s="8"/>
      <c r="D11" s="8"/>
      <c r="E11" s="9" t="s">
        <v>172</v>
      </c>
    </row>
    <row r="12" spans="1:9" ht="57" x14ac:dyDescent="0.25">
      <c r="A12" s="10" t="s">
        <v>0</v>
      </c>
      <c r="B12" s="10" t="s">
        <v>1</v>
      </c>
      <c r="C12" s="19" t="s">
        <v>2</v>
      </c>
      <c r="D12" s="19" t="s">
        <v>3</v>
      </c>
      <c r="E12" s="19" t="s">
        <v>303</v>
      </c>
    </row>
    <row r="13" spans="1:9" x14ac:dyDescent="0.25">
      <c r="A13" s="10" t="s">
        <v>127</v>
      </c>
      <c r="B13" s="11" t="s">
        <v>193</v>
      </c>
      <c r="C13" s="13">
        <f>C14+C24+C30+C40+C53+C58+C73+C82+C92+C50</f>
        <v>444885.8</v>
      </c>
      <c r="D13" s="13">
        <f>D14+D24+D30+D40+D53+D58+D73+D82+D92+D50</f>
        <v>479319</v>
      </c>
      <c r="E13" s="13">
        <f>E14+E24+E30+E40+E53+E58+E73+E82+E92+E50</f>
        <v>503931.00000000006</v>
      </c>
      <c r="F13" s="3"/>
      <c r="G13" s="3"/>
      <c r="H13" s="4"/>
      <c r="I13" s="3"/>
    </row>
    <row r="14" spans="1:9" x14ac:dyDescent="0.25">
      <c r="A14" s="10" t="s">
        <v>128</v>
      </c>
      <c r="B14" s="11" t="s">
        <v>4</v>
      </c>
      <c r="C14" s="13">
        <f>SUM(C15)</f>
        <v>253495</v>
      </c>
      <c r="D14" s="13">
        <f t="shared" ref="D14:E14" si="0">SUM(D15)</f>
        <v>273982</v>
      </c>
      <c r="E14" s="13">
        <f t="shared" si="0"/>
        <v>288060.00000000006</v>
      </c>
    </row>
    <row r="15" spans="1:9" x14ac:dyDescent="0.25">
      <c r="A15" s="14" t="s">
        <v>125</v>
      </c>
      <c r="B15" s="15" t="s">
        <v>5</v>
      </c>
      <c r="C15" s="17">
        <f>SUM(C16:C23)</f>
        <v>253495</v>
      </c>
      <c r="D15" s="17">
        <f t="shared" ref="D15:E15" si="1">SUM(D16:D23)</f>
        <v>273982</v>
      </c>
      <c r="E15" s="17">
        <f t="shared" si="1"/>
        <v>288060.00000000006</v>
      </c>
    </row>
    <row r="16" spans="1:9" ht="193.5" customHeight="1" x14ac:dyDescent="0.25">
      <c r="A16" s="14" t="s">
        <v>126</v>
      </c>
      <c r="B16" s="25" t="s">
        <v>305</v>
      </c>
      <c r="C16" s="17">
        <v>242348.6</v>
      </c>
      <c r="D16" s="17">
        <v>262462.8</v>
      </c>
      <c r="E16" s="17">
        <v>276180</v>
      </c>
      <c r="G16" s="3"/>
      <c r="H16" s="3"/>
    </row>
    <row r="17" spans="1:9" ht="148.5" customHeight="1" x14ac:dyDescent="0.25">
      <c r="A17" s="14" t="s">
        <v>129</v>
      </c>
      <c r="B17" s="24" t="s">
        <v>306</v>
      </c>
      <c r="C17" s="16">
        <v>642.4</v>
      </c>
      <c r="D17" s="16">
        <v>668.8</v>
      </c>
      <c r="E17" s="16">
        <v>695.2</v>
      </c>
    </row>
    <row r="18" spans="1:9" ht="118.5" customHeight="1" x14ac:dyDescent="0.25">
      <c r="A18" s="14" t="s">
        <v>130</v>
      </c>
      <c r="B18" s="24" t="s">
        <v>307</v>
      </c>
      <c r="C18" s="17">
        <v>1800.8</v>
      </c>
      <c r="D18" s="17">
        <v>1872.8</v>
      </c>
      <c r="E18" s="17">
        <v>1948</v>
      </c>
    </row>
    <row r="19" spans="1:9" ht="72.75" customHeight="1" x14ac:dyDescent="0.25">
      <c r="A19" s="14" t="s">
        <v>131</v>
      </c>
      <c r="B19" s="24" t="s">
        <v>308</v>
      </c>
      <c r="C19" s="17">
        <v>2029.6</v>
      </c>
      <c r="D19" s="17">
        <v>2110.4</v>
      </c>
      <c r="E19" s="17">
        <v>2195.1999999999998</v>
      </c>
    </row>
    <row r="20" spans="1:9" ht="409.5" customHeight="1" x14ac:dyDescent="0.25">
      <c r="A20" s="14" t="s">
        <v>6</v>
      </c>
      <c r="B20" s="24" t="s">
        <v>355</v>
      </c>
      <c r="C20" s="16">
        <v>1439.2</v>
      </c>
      <c r="D20" s="16">
        <v>1450.4</v>
      </c>
      <c r="E20" s="16">
        <v>1462.4</v>
      </c>
    </row>
    <row r="21" spans="1:9" ht="99" customHeight="1" x14ac:dyDescent="0.25">
      <c r="A21" s="14" t="s">
        <v>7</v>
      </c>
      <c r="B21" s="25" t="s">
        <v>291</v>
      </c>
      <c r="C21" s="16">
        <v>1027.2</v>
      </c>
      <c r="D21" s="16">
        <v>1063.2</v>
      </c>
      <c r="E21" s="16">
        <v>1095.2</v>
      </c>
    </row>
    <row r="22" spans="1:9" ht="100.5" customHeight="1" x14ac:dyDescent="0.25">
      <c r="A22" s="14" t="s">
        <v>124</v>
      </c>
      <c r="B22" s="25" t="s">
        <v>292</v>
      </c>
      <c r="C22" s="16">
        <v>4124.8</v>
      </c>
      <c r="D22" s="16">
        <v>4269.6000000000004</v>
      </c>
      <c r="E22" s="16">
        <v>4397.6000000000004</v>
      </c>
      <c r="I22" s="3"/>
    </row>
    <row r="23" spans="1:9" ht="307.5" customHeight="1" x14ac:dyDescent="0.25">
      <c r="A23" s="14" t="s">
        <v>304</v>
      </c>
      <c r="B23" s="25" t="s">
        <v>309</v>
      </c>
      <c r="C23" s="16">
        <v>82.4</v>
      </c>
      <c r="D23" s="16">
        <v>84</v>
      </c>
      <c r="E23" s="16">
        <v>86.4</v>
      </c>
    </row>
    <row r="24" spans="1:9" ht="42.75" x14ac:dyDescent="0.25">
      <c r="A24" s="10" t="s">
        <v>8</v>
      </c>
      <c r="B24" s="26" t="s">
        <v>9</v>
      </c>
      <c r="C24" s="12">
        <f>C25+C29</f>
        <v>29100.5</v>
      </c>
      <c r="D24" s="12">
        <f>D25+D29</f>
        <v>38346</v>
      </c>
      <c r="E24" s="12">
        <f>E25+E29</f>
        <v>39981.5</v>
      </c>
    </row>
    <row r="25" spans="1:9" ht="30" x14ac:dyDescent="0.25">
      <c r="A25" s="14" t="s">
        <v>10</v>
      </c>
      <c r="B25" s="24" t="s">
        <v>11</v>
      </c>
      <c r="C25" s="16">
        <f>SUM(C26:C28)</f>
        <v>29037.5</v>
      </c>
      <c r="D25" s="16">
        <f>SUM(D26:D28)</f>
        <v>38249</v>
      </c>
      <c r="E25" s="16">
        <f>SUM(E26:E28)</f>
        <v>39848.5</v>
      </c>
      <c r="F25" s="3"/>
      <c r="G25" s="3"/>
      <c r="H25" s="3"/>
    </row>
    <row r="26" spans="1:9" ht="96" customHeight="1" x14ac:dyDescent="0.25">
      <c r="A26" s="14" t="s">
        <v>12</v>
      </c>
      <c r="B26" s="24" t="s">
        <v>322</v>
      </c>
      <c r="C26" s="16">
        <v>15194.4</v>
      </c>
      <c r="D26" s="16">
        <v>19989.7</v>
      </c>
      <c r="E26" s="16">
        <v>20792.8</v>
      </c>
    </row>
    <row r="27" spans="1:9" ht="112.5" customHeight="1" x14ac:dyDescent="0.25">
      <c r="A27" s="14" t="s">
        <v>13</v>
      </c>
      <c r="B27" s="24" t="s">
        <v>323</v>
      </c>
      <c r="C27" s="16">
        <v>74.2</v>
      </c>
      <c r="D27" s="16">
        <v>97.5</v>
      </c>
      <c r="E27" s="16">
        <v>101.3</v>
      </c>
    </row>
    <row r="28" spans="1:9" ht="94.5" customHeight="1" x14ac:dyDescent="0.25">
      <c r="A28" s="14" t="s">
        <v>14</v>
      </c>
      <c r="B28" s="24" t="s">
        <v>324</v>
      </c>
      <c r="C28" s="16">
        <f>14763-1091+96.9</f>
        <v>13768.9</v>
      </c>
      <c r="D28" s="16">
        <f>19397-1378+142.8</f>
        <v>18161.8</v>
      </c>
      <c r="E28" s="16">
        <f>20204-1378+128.4</f>
        <v>18954.400000000001</v>
      </c>
    </row>
    <row r="29" spans="1:9" x14ac:dyDescent="0.25">
      <c r="A29" s="18" t="s">
        <v>183</v>
      </c>
      <c r="B29" s="24" t="s">
        <v>182</v>
      </c>
      <c r="C29" s="17">
        <v>63</v>
      </c>
      <c r="D29" s="17">
        <v>97</v>
      </c>
      <c r="E29" s="17">
        <v>133</v>
      </c>
    </row>
    <row r="30" spans="1:9" x14ac:dyDescent="0.25">
      <c r="A30" s="10" t="s">
        <v>132</v>
      </c>
      <c r="B30" s="20" t="s">
        <v>15</v>
      </c>
      <c r="C30" s="12">
        <f>C31+C36+C38+C34</f>
        <v>62164</v>
      </c>
      <c r="D30" s="12">
        <f t="shared" ref="D30:E30" si="2">D31+D36+D38+D34</f>
        <v>67989</v>
      </c>
      <c r="E30" s="12">
        <f t="shared" si="2"/>
        <v>73592</v>
      </c>
    </row>
    <row r="31" spans="1:9" ht="30" x14ac:dyDescent="0.25">
      <c r="A31" s="14" t="s">
        <v>133</v>
      </c>
      <c r="B31" s="24" t="s">
        <v>16</v>
      </c>
      <c r="C31" s="16">
        <f>C32+C33</f>
        <v>46895</v>
      </c>
      <c r="D31" s="16">
        <f t="shared" ref="D31:E31" si="3">D32+D33</f>
        <v>51849</v>
      </c>
      <c r="E31" s="16">
        <f t="shared" si="3"/>
        <v>56361</v>
      </c>
    </row>
    <row r="32" spans="1:9" ht="28.5" customHeight="1" x14ac:dyDescent="0.25">
      <c r="A32" s="14" t="s">
        <v>134</v>
      </c>
      <c r="B32" s="24" t="s">
        <v>17</v>
      </c>
      <c r="C32" s="16">
        <v>35447</v>
      </c>
      <c r="D32" s="16">
        <v>39191</v>
      </c>
      <c r="E32" s="16">
        <v>42602</v>
      </c>
      <c r="G32" s="23"/>
      <c r="H32" s="23"/>
    </row>
    <row r="33" spans="1:8" ht="60" x14ac:dyDescent="0.25">
      <c r="A33" s="14" t="s">
        <v>135</v>
      </c>
      <c r="B33" s="24" t="s">
        <v>293</v>
      </c>
      <c r="C33" s="16">
        <v>11448</v>
      </c>
      <c r="D33" s="16">
        <v>12658</v>
      </c>
      <c r="E33" s="16">
        <v>13759</v>
      </c>
      <c r="G33" s="23"/>
      <c r="H33" s="23"/>
    </row>
    <row r="34" spans="1:8" ht="30" x14ac:dyDescent="0.25">
      <c r="A34" s="14" t="s">
        <v>175</v>
      </c>
      <c r="B34" s="24" t="s">
        <v>174</v>
      </c>
      <c r="C34" s="16">
        <f>C35</f>
        <v>2</v>
      </c>
      <c r="D34" s="16">
        <f t="shared" ref="D34:E34" si="4">D35</f>
        <v>1</v>
      </c>
      <c r="E34" s="16">
        <f t="shared" si="4"/>
        <v>1</v>
      </c>
    </row>
    <row r="35" spans="1:8" ht="26.25" customHeight="1" x14ac:dyDescent="0.25">
      <c r="A35" s="14" t="s">
        <v>173</v>
      </c>
      <c r="B35" s="24" t="s">
        <v>174</v>
      </c>
      <c r="C35" s="16">
        <v>2</v>
      </c>
      <c r="D35" s="16">
        <v>1</v>
      </c>
      <c r="E35" s="16">
        <v>1</v>
      </c>
    </row>
    <row r="36" spans="1:8" x14ac:dyDescent="0.25">
      <c r="A36" s="14" t="s">
        <v>136</v>
      </c>
      <c r="B36" s="24" t="s">
        <v>18</v>
      </c>
      <c r="C36" s="16">
        <f>C37</f>
        <v>11524</v>
      </c>
      <c r="D36" s="16">
        <f t="shared" ref="D36:E36" si="5">D37</f>
        <v>12098</v>
      </c>
      <c r="E36" s="16">
        <f t="shared" si="5"/>
        <v>12690</v>
      </c>
    </row>
    <row r="37" spans="1:8" x14ac:dyDescent="0.25">
      <c r="A37" s="14" t="s">
        <v>137</v>
      </c>
      <c r="B37" s="24" t="s">
        <v>18</v>
      </c>
      <c r="C37" s="16">
        <v>11524</v>
      </c>
      <c r="D37" s="16">
        <v>12098</v>
      </c>
      <c r="E37" s="16">
        <v>12690</v>
      </c>
    </row>
    <row r="38" spans="1:8" ht="30" x14ac:dyDescent="0.25">
      <c r="A38" s="14" t="s">
        <v>138</v>
      </c>
      <c r="B38" s="24" t="s">
        <v>19</v>
      </c>
      <c r="C38" s="16">
        <f>C39</f>
        <v>3743</v>
      </c>
      <c r="D38" s="16">
        <f t="shared" ref="D38:E38" si="6">D39</f>
        <v>4041</v>
      </c>
      <c r="E38" s="16">
        <f t="shared" si="6"/>
        <v>4540</v>
      </c>
    </row>
    <row r="39" spans="1:8" ht="30" x14ac:dyDescent="0.25">
      <c r="A39" s="14" t="s">
        <v>276</v>
      </c>
      <c r="B39" s="24" t="s">
        <v>20</v>
      </c>
      <c r="C39" s="16">
        <v>3743</v>
      </c>
      <c r="D39" s="16">
        <v>4041</v>
      </c>
      <c r="E39" s="16">
        <v>4540</v>
      </c>
    </row>
    <row r="40" spans="1:8" x14ac:dyDescent="0.25">
      <c r="A40" s="10" t="s">
        <v>21</v>
      </c>
      <c r="B40" s="20" t="s">
        <v>22</v>
      </c>
      <c r="C40" s="12">
        <f>C41+C43+C45</f>
        <v>53933</v>
      </c>
      <c r="D40" s="12">
        <f t="shared" ref="D40:E40" si="7">D41+D43+D45</f>
        <v>56242</v>
      </c>
      <c r="E40" s="12">
        <f t="shared" si="7"/>
        <v>58347</v>
      </c>
    </row>
    <row r="41" spans="1:8" x14ac:dyDescent="0.25">
      <c r="A41" s="14" t="s">
        <v>23</v>
      </c>
      <c r="B41" s="24" t="s">
        <v>24</v>
      </c>
      <c r="C41" s="16">
        <f>C42</f>
        <v>8688</v>
      </c>
      <c r="D41" s="16">
        <f t="shared" ref="D41:E41" si="8">D42</f>
        <v>9356</v>
      </c>
      <c r="E41" s="16">
        <f t="shared" si="8"/>
        <v>9993</v>
      </c>
    </row>
    <row r="42" spans="1:8" ht="45" x14ac:dyDescent="0.25">
      <c r="A42" s="14" t="s">
        <v>25</v>
      </c>
      <c r="B42" s="24" t="s">
        <v>26</v>
      </c>
      <c r="C42" s="16">
        <v>8688</v>
      </c>
      <c r="D42" s="16">
        <v>9356</v>
      </c>
      <c r="E42" s="16">
        <v>9993</v>
      </c>
    </row>
    <row r="43" spans="1:8" x14ac:dyDescent="0.25">
      <c r="A43" s="14" t="s">
        <v>37</v>
      </c>
      <c r="B43" s="24" t="s">
        <v>38</v>
      </c>
      <c r="C43" s="16">
        <f>C44</f>
        <v>15723</v>
      </c>
      <c r="D43" s="16">
        <f t="shared" ref="D43:E43" si="9">D44</f>
        <v>15884</v>
      </c>
      <c r="E43" s="16">
        <f t="shared" si="9"/>
        <v>16056</v>
      </c>
    </row>
    <row r="44" spans="1:8" x14ac:dyDescent="0.25">
      <c r="A44" s="14" t="s">
        <v>39</v>
      </c>
      <c r="B44" s="24" t="s">
        <v>40</v>
      </c>
      <c r="C44" s="16">
        <v>15723</v>
      </c>
      <c r="D44" s="16">
        <v>15884</v>
      </c>
      <c r="E44" s="16">
        <v>16056</v>
      </c>
    </row>
    <row r="45" spans="1:8" x14ac:dyDescent="0.25">
      <c r="A45" s="14" t="s">
        <v>27</v>
      </c>
      <c r="B45" s="24" t="s">
        <v>28</v>
      </c>
      <c r="C45" s="16">
        <f>C46+C48</f>
        <v>29522</v>
      </c>
      <c r="D45" s="16">
        <f t="shared" ref="D45:E45" si="10">D46+D48</f>
        <v>31002</v>
      </c>
      <c r="E45" s="16">
        <f t="shared" si="10"/>
        <v>32298</v>
      </c>
    </row>
    <row r="46" spans="1:8" x14ac:dyDescent="0.25">
      <c r="A46" s="14" t="s">
        <v>29</v>
      </c>
      <c r="B46" s="24" t="s">
        <v>30</v>
      </c>
      <c r="C46" s="16">
        <f>C47</f>
        <v>14810</v>
      </c>
      <c r="D46" s="16">
        <f t="shared" ref="D46:E46" si="11">D47</f>
        <v>15072</v>
      </c>
      <c r="E46" s="16">
        <f t="shared" si="11"/>
        <v>15345</v>
      </c>
    </row>
    <row r="47" spans="1:8" ht="30" x14ac:dyDescent="0.25">
      <c r="A47" s="14" t="s">
        <v>31</v>
      </c>
      <c r="B47" s="24" t="s">
        <v>32</v>
      </c>
      <c r="C47" s="16">
        <v>14810</v>
      </c>
      <c r="D47" s="16">
        <v>15072</v>
      </c>
      <c r="E47" s="16">
        <v>15345</v>
      </c>
    </row>
    <row r="48" spans="1:8" x14ac:dyDescent="0.25">
      <c r="A48" s="14" t="s">
        <v>33</v>
      </c>
      <c r="B48" s="24" t="s">
        <v>34</v>
      </c>
      <c r="C48" s="16">
        <f>C49</f>
        <v>14712</v>
      </c>
      <c r="D48" s="16">
        <f t="shared" ref="D48:E48" si="12">D49</f>
        <v>15930</v>
      </c>
      <c r="E48" s="16">
        <f t="shared" si="12"/>
        <v>16953</v>
      </c>
    </row>
    <row r="49" spans="1:7" ht="30" x14ac:dyDescent="0.25">
      <c r="A49" s="14" t="s">
        <v>35</v>
      </c>
      <c r="B49" s="24" t="s">
        <v>36</v>
      </c>
      <c r="C49" s="16">
        <v>14712</v>
      </c>
      <c r="D49" s="16">
        <v>15930</v>
      </c>
      <c r="E49" s="16">
        <v>16953</v>
      </c>
    </row>
    <row r="50" spans="1:7" ht="28.5" x14ac:dyDescent="0.25">
      <c r="A50" s="10" t="s">
        <v>176</v>
      </c>
      <c r="B50" s="20" t="s">
        <v>177</v>
      </c>
      <c r="C50" s="12">
        <f>C51</f>
        <v>3526</v>
      </c>
      <c r="D50" s="12">
        <f t="shared" ref="D50:E51" si="13">D51</f>
        <v>1807.5</v>
      </c>
      <c r="E50" s="12">
        <f t="shared" si="13"/>
        <v>1852.5</v>
      </c>
    </row>
    <row r="51" spans="1:7" x14ac:dyDescent="0.25">
      <c r="A51" s="14" t="s">
        <v>178</v>
      </c>
      <c r="B51" s="24" t="s">
        <v>179</v>
      </c>
      <c r="C51" s="16">
        <f>C52</f>
        <v>3526</v>
      </c>
      <c r="D51" s="16">
        <f t="shared" si="13"/>
        <v>1807.5</v>
      </c>
      <c r="E51" s="16">
        <f t="shared" si="13"/>
        <v>1852.5</v>
      </c>
    </row>
    <row r="52" spans="1:7" ht="32.25" customHeight="1" x14ac:dyDescent="0.25">
      <c r="A52" s="14" t="s">
        <v>180</v>
      </c>
      <c r="B52" s="24" t="s">
        <v>181</v>
      </c>
      <c r="C52" s="16">
        <v>3526</v>
      </c>
      <c r="D52" s="16">
        <v>1807.5</v>
      </c>
      <c r="E52" s="16">
        <v>1852.5</v>
      </c>
    </row>
    <row r="53" spans="1:7" x14ac:dyDescent="0.25">
      <c r="A53" s="10" t="s">
        <v>139</v>
      </c>
      <c r="B53" s="20" t="s">
        <v>325</v>
      </c>
      <c r="C53" s="12">
        <f>C54+C56</f>
        <v>11219.7</v>
      </c>
      <c r="D53" s="12">
        <f t="shared" ref="D53:E53" si="14">D54+D56</f>
        <v>11668.3</v>
      </c>
      <c r="E53" s="12">
        <f t="shared" si="14"/>
        <v>12135</v>
      </c>
    </row>
    <row r="54" spans="1:7" ht="30" x14ac:dyDescent="0.25">
      <c r="A54" s="14" t="s">
        <v>140</v>
      </c>
      <c r="B54" s="24" t="s">
        <v>41</v>
      </c>
      <c r="C54" s="16">
        <f>C55</f>
        <v>11204</v>
      </c>
      <c r="D54" s="16">
        <f t="shared" ref="D54:E54" si="15">D55</f>
        <v>11652</v>
      </c>
      <c r="E54" s="16">
        <f t="shared" si="15"/>
        <v>12118</v>
      </c>
    </row>
    <row r="55" spans="1:7" ht="45" x14ac:dyDescent="0.25">
      <c r="A55" s="14" t="s">
        <v>297</v>
      </c>
      <c r="B55" s="24" t="s">
        <v>277</v>
      </c>
      <c r="C55" s="16">
        <v>11204</v>
      </c>
      <c r="D55" s="16">
        <v>11652</v>
      </c>
      <c r="E55" s="16">
        <v>12118</v>
      </c>
    </row>
    <row r="56" spans="1:7" ht="34.5" customHeight="1" x14ac:dyDescent="0.25">
      <c r="A56" s="14" t="s">
        <v>299</v>
      </c>
      <c r="B56" s="24" t="s">
        <v>300</v>
      </c>
      <c r="C56" s="16">
        <f>C57</f>
        <v>15.7</v>
      </c>
      <c r="D56" s="16">
        <f t="shared" ref="D56:E56" si="16">D57</f>
        <v>16.3</v>
      </c>
      <c r="E56" s="16">
        <f t="shared" si="16"/>
        <v>17</v>
      </c>
    </row>
    <row r="57" spans="1:7" ht="30" customHeight="1" x14ac:dyDescent="0.25">
      <c r="A57" s="14" t="s">
        <v>296</v>
      </c>
      <c r="B57" s="24" t="s">
        <v>298</v>
      </c>
      <c r="C57" s="16">
        <v>15.7</v>
      </c>
      <c r="D57" s="16">
        <v>16.3</v>
      </c>
      <c r="E57" s="16">
        <v>17</v>
      </c>
    </row>
    <row r="58" spans="1:7" ht="42.75" x14ac:dyDescent="0.25">
      <c r="A58" s="10" t="s">
        <v>141</v>
      </c>
      <c r="B58" s="20" t="s">
        <v>42</v>
      </c>
      <c r="C58" s="12">
        <f>C59+C68+C66</f>
        <v>19965.5</v>
      </c>
      <c r="D58" s="12">
        <f t="shared" ref="D58:E58" si="17">D59+D68+D66</f>
        <v>17736</v>
      </c>
      <c r="E58" s="12">
        <f t="shared" si="17"/>
        <v>18346</v>
      </c>
    </row>
    <row r="59" spans="1:7" ht="81.75" customHeight="1" x14ac:dyDescent="0.25">
      <c r="A59" s="14" t="s">
        <v>142</v>
      </c>
      <c r="B59" s="24" t="s">
        <v>326</v>
      </c>
      <c r="C59" s="16">
        <f>C60+C62+C64</f>
        <v>14662.400000000001</v>
      </c>
      <c r="D59" s="16">
        <f t="shared" ref="D59:E59" si="18">D60+D62+D64</f>
        <v>15248.8</v>
      </c>
      <c r="E59" s="16">
        <f t="shared" si="18"/>
        <v>15858.8</v>
      </c>
    </row>
    <row r="60" spans="1:7" ht="67.5" customHeight="1" x14ac:dyDescent="0.25">
      <c r="A60" s="14" t="s">
        <v>143</v>
      </c>
      <c r="B60" s="24" t="s">
        <v>43</v>
      </c>
      <c r="C60" s="16">
        <f>C61</f>
        <v>10793.7</v>
      </c>
      <c r="D60" s="16">
        <f t="shared" ref="D60:E60" si="19">D61</f>
        <v>11225.4</v>
      </c>
      <c r="E60" s="16">
        <f t="shared" si="19"/>
        <v>11674.4</v>
      </c>
    </row>
    <row r="61" spans="1:7" ht="81" customHeight="1" x14ac:dyDescent="0.25">
      <c r="A61" s="14" t="s">
        <v>144</v>
      </c>
      <c r="B61" s="24" t="s">
        <v>44</v>
      </c>
      <c r="C61" s="16">
        <v>10793.7</v>
      </c>
      <c r="D61" s="16">
        <v>11225.4</v>
      </c>
      <c r="E61" s="16">
        <v>11674.4</v>
      </c>
    </row>
    <row r="62" spans="1:7" ht="84" customHeight="1" x14ac:dyDescent="0.25">
      <c r="A62" s="14" t="s">
        <v>145</v>
      </c>
      <c r="B62" s="24" t="s">
        <v>45</v>
      </c>
      <c r="C62" s="16">
        <f>C63</f>
        <v>609.5</v>
      </c>
      <c r="D62" s="16">
        <f t="shared" ref="D62:E62" si="20">D63</f>
        <v>633.79999999999995</v>
      </c>
      <c r="E62" s="17">
        <f t="shared" si="20"/>
        <v>659.2</v>
      </c>
    </row>
    <row r="63" spans="1:7" ht="81.75" customHeight="1" x14ac:dyDescent="0.25">
      <c r="A63" s="14" t="s">
        <v>146</v>
      </c>
      <c r="B63" s="24" t="s">
        <v>46</v>
      </c>
      <c r="C63" s="16">
        <v>609.5</v>
      </c>
      <c r="D63" s="16">
        <v>633.79999999999995</v>
      </c>
      <c r="E63" s="16">
        <v>659.2</v>
      </c>
      <c r="G63" s="3"/>
    </row>
    <row r="64" spans="1:7" ht="78" customHeight="1" x14ac:dyDescent="0.25">
      <c r="A64" s="14" t="s">
        <v>147</v>
      </c>
      <c r="B64" s="24" t="s">
        <v>327</v>
      </c>
      <c r="C64" s="16">
        <f>C65</f>
        <v>3259.2</v>
      </c>
      <c r="D64" s="16">
        <f t="shared" ref="D64:E64" si="21">D65</f>
        <v>3389.6</v>
      </c>
      <c r="E64" s="16">
        <f t="shared" si="21"/>
        <v>3525.2</v>
      </c>
    </row>
    <row r="65" spans="1:5" ht="62.25" customHeight="1" x14ac:dyDescent="0.25">
      <c r="A65" s="14" t="s">
        <v>148</v>
      </c>
      <c r="B65" s="24" t="s">
        <v>47</v>
      </c>
      <c r="C65" s="16">
        <v>3259.2</v>
      </c>
      <c r="D65" s="16">
        <v>3389.6</v>
      </c>
      <c r="E65" s="16">
        <v>3525.2</v>
      </c>
    </row>
    <row r="66" spans="1:5" ht="49.5" customHeight="1" x14ac:dyDescent="0.25">
      <c r="A66" s="14" t="s">
        <v>48</v>
      </c>
      <c r="B66" s="24" t="s">
        <v>49</v>
      </c>
      <c r="C66" s="16">
        <f>C67</f>
        <v>1</v>
      </c>
      <c r="D66" s="16">
        <f t="shared" ref="D66:E66" si="22">D67</f>
        <v>1</v>
      </c>
      <c r="E66" s="16">
        <f t="shared" si="22"/>
        <v>1</v>
      </c>
    </row>
    <row r="67" spans="1:5" ht="105" x14ac:dyDescent="0.25">
      <c r="A67" s="14" t="s">
        <v>50</v>
      </c>
      <c r="B67" s="24" t="s">
        <v>51</v>
      </c>
      <c r="C67" s="16">
        <v>1</v>
      </c>
      <c r="D67" s="16">
        <v>1</v>
      </c>
      <c r="E67" s="16">
        <v>1</v>
      </c>
    </row>
    <row r="68" spans="1:5" ht="83.25" customHeight="1" x14ac:dyDescent="0.25">
      <c r="A68" s="14" t="s">
        <v>149</v>
      </c>
      <c r="B68" s="24" t="s">
        <v>328</v>
      </c>
      <c r="C68" s="16">
        <f>C69+C71</f>
        <v>5302.1</v>
      </c>
      <c r="D68" s="16">
        <f t="shared" ref="D68:E68" si="23">D69+D71</f>
        <v>2486.1999999999998</v>
      </c>
      <c r="E68" s="16">
        <f t="shared" si="23"/>
        <v>2486.1999999999998</v>
      </c>
    </row>
    <row r="69" spans="1:5" ht="84" customHeight="1" x14ac:dyDescent="0.25">
      <c r="A69" s="14" t="s">
        <v>150</v>
      </c>
      <c r="B69" s="24" t="s">
        <v>329</v>
      </c>
      <c r="C69" s="17">
        <f>C70</f>
        <v>4972.1000000000004</v>
      </c>
      <c r="D69" s="17">
        <f t="shared" ref="D69:E69" si="24">D70</f>
        <v>2156.1999999999998</v>
      </c>
      <c r="E69" s="17">
        <f t="shared" si="24"/>
        <v>2156.1999999999998</v>
      </c>
    </row>
    <row r="70" spans="1:5" ht="76.5" customHeight="1" x14ac:dyDescent="0.25">
      <c r="A70" s="14" t="s">
        <v>151</v>
      </c>
      <c r="B70" s="24" t="s">
        <v>52</v>
      </c>
      <c r="C70" s="17">
        <v>4972.1000000000004</v>
      </c>
      <c r="D70" s="17">
        <v>2156.1999999999998</v>
      </c>
      <c r="E70" s="17">
        <v>2156.1999999999998</v>
      </c>
    </row>
    <row r="71" spans="1:5" ht="96.75" customHeight="1" x14ac:dyDescent="0.25">
      <c r="A71" s="14" t="s">
        <v>53</v>
      </c>
      <c r="B71" s="24" t="s">
        <v>54</v>
      </c>
      <c r="C71" s="16">
        <f>C72</f>
        <v>330</v>
      </c>
      <c r="D71" s="16">
        <f t="shared" ref="D71:E71" si="25">D72</f>
        <v>330</v>
      </c>
      <c r="E71" s="16">
        <f t="shared" si="25"/>
        <v>330</v>
      </c>
    </row>
    <row r="72" spans="1:5" ht="93.75" customHeight="1" x14ac:dyDescent="0.25">
      <c r="A72" s="14" t="s">
        <v>55</v>
      </c>
      <c r="B72" s="24" t="s">
        <v>56</v>
      </c>
      <c r="C72" s="16">
        <v>330</v>
      </c>
      <c r="D72" s="16">
        <v>330</v>
      </c>
      <c r="E72" s="16">
        <v>330</v>
      </c>
    </row>
    <row r="73" spans="1:5" ht="28.5" customHeight="1" x14ac:dyDescent="0.25">
      <c r="A73" s="10" t="s">
        <v>152</v>
      </c>
      <c r="B73" s="27" t="s">
        <v>330</v>
      </c>
      <c r="C73" s="12">
        <f>C74+C77</f>
        <v>1927.1</v>
      </c>
      <c r="D73" s="12">
        <f t="shared" ref="D73:E73" si="26">D74+D77</f>
        <v>1984.1999999999998</v>
      </c>
      <c r="E73" s="12">
        <f t="shared" si="26"/>
        <v>2043.6</v>
      </c>
    </row>
    <row r="74" spans="1:5" x14ac:dyDescent="0.25">
      <c r="A74" s="14" t="s">
        <v>153</v>
      </c>
      <c r="B74" s="28" t="s">
        <v>57</v>
      </c>
      <c r="C74" s="16">
        <f>C75</f>
        <v>500</v>
      </c>
      <c r="D74" s="16">
        <f t="shared" ref="D74:E75" si="27">D75</f>
        <v>500</v>
      </c>
      <c r="E74" s="16">
        <f t="shared" si="27"/>
        <v>500</v>
      </c>
    </row>
    <row r="75" spans="1:5" x14ac:dyDescent="0.25">
      <c r="A75" s="14" t="s">
        <v>154</v>
      </c>
      <c r="B75" s="28" t="s">
        <v>58</v>
      </c>
      <c r="C75" s="16">
        <f>C76</f>
        <v>500</v>
      </c>
      <c r="D75" s="16">
        <f t="shared" si="27"/>
        <v>500</v>
      </c>
      <c r="E75" s="16">
        <f t="shared" si="27"/>
        <v>500</v>
      </c>
    </row>
    <row r="76" spans="1:5" ht="30" x14ac:dyDescent="0.25">
      <c r="A76" s="14" t="s">
        <v>155</v>
      </c>
      <c r="B76" s="28" t="s">
        <v>59</v>
      </c>
      <c r="C76" s="16">
        <v>500</v>
      </c>
      <c r="D76" s="16">
        <v>500</v>
      </c>
      <c r="E76" s="16">
        <v>500</v>
      </c>
    </row>
    <row r="77" spans="1:5" x14ac:dyDescent="0.25">
      <c r="A77" s="14" t="s">
        <v>156</v>
      </c>
      <c r="B77" s="28" t="s">
        <v>60</v>
      </c>
      <c r="C77" s="16">
        <f>C78+C80</f>
        <v>1427.1</v>
      </c>
      <c r="D77" s="16">
        <f t="shared" ref="D77:E77" si="28">D78+D80</f>
        <v>1484.1999999999998</v>
      </c>
      <c r="E77" s="16">
        <f t="shared" si="28"/>
        <v>1543.6</v>
      </c>
    </row>
    <row r="78" spans="1:5" ht="32.25" customHeight="1" x14ac:dyDescent="0.25">
      <c r="A78" s="14" t="s">
        <v>157</v>
      </c>
      <c r="B78" s="28" t="s">
        <v>61</v>
      </c>
      <c r="C78" s="16">
        <f>C79</f>
        <v>798.3</v>
      </c>
      <c r="D78" s="16">
        <f t="shared" ref="D78:E78" si="29">D79</f>
        <v>830.3</v>
      </c>
      <c r="E78" s="16">
        <f t="shared" si="29"/>
        <v>863.5</v>
      </c>
    </row>
    <row r="79" spans="1:5" ht="30" x14ac:dyDescent="0.25">
      <c r="A79" s="14" t="s">
        <v>158</v>
      </c>
      <c r="B79" s="28" t="s">
        <v>62</v>
      </c>
      <c r="C79" s="16">
        <v>798.3</v>
      </c>
      <c r="D79" s="16">
        <v>830.3</v>
      </c>
      <c r="E79" s="16">
        <v>863.5</v>
      </c>
    </row>
    <row r="80" spans="1:5" x14ac:dyDescent="0.25">
      <c r="A80" s="14" t="s">
        <v>159</v>
      </c>
      <c r="B80" s="28" t="s">
        <v>63</v>
      </c>
      <c r="C80" s="16">
        <f>C81</f>
        <v>628.79999999999995</v>
      </c>
      <c r="D80" s="16">
        <f t="shared" ref="D80:E80" si="30">D81</f>
        <v>653.9</v>
      </c>
      <c r="E80" s="16">
        <f t="shared" si="30"/>
        <v>680.1</v>
      </c>
    </row>
    <row r="81" spans="1:9" ht="30" x14ac:dyDescent="0.25">
      <c r="A81" s="14" t="s">
        <v>160</v>
      </c>
      <c r="B81" s="28" t="s">
        <v>64</v>
      </c>
      <c r="C81" s="16">
        <v>628.79999999999995</v>
      </c>
      <c r="D81" s="16">
        <v>653.9</v>
      </c>
      <c r="E81" s="16">
        <v>680.1</v>
      </c>
    </row>
    <row r="82" spans="1:9" ht="28.5" x14ac:dyDescent="0.25">
      <c r="A82" s="10" t="s">
        <v>161</v>
      </c>
      <c r="B82" s="20" t="s">
        <v>65</v>
      </c>
      <c r="C82" s="12">
        <f>C83+C85</f>
        <v>8643</v>
      </c>
      <c r="D82" s="12">
        <f>D83+D85</f>
        <v>8643</v>
      </c>
      <c r="E82" s="12">
        <f>E83+E85</f>
        <v>8643</v>
      </c>
    </row>
    <row r="83" spans="1:9" ht="75" x14ac:dyDescent="0.25">
      <c r="A83" s="14" t="s">
        <v>66</v>
      </c>
      <c r="B83" s="28" t="s">
        <v>67</v>
      </c>
      <c r="C83" s="16">
        <f>C84</f>
        <v>1500</v>
      </c>
      <c r="D83" s="16">
        <f t="shared" ref="D83:E83" si="31">D84</f>
        <v>1500</v>
      </c>
      <c r="E83" s="16">
        <f t="shared" si="31"/>
        <v>1500</v>
      </c>
    </row>
    <row r="84" spans="1:9" ht="90" x14ac:dyDescent="0.25">
      <c r="A84" s="14" t="s">
        <v>68</v>
      </c>
      <c r="B84" s="28" t="s">
        <v>69</v>
      </c>
      <c r="C84" s="16">
        <v>1500</v>
      </c>
      <c r="D84" s="16">
        <v>1500</v>
      </c>
      <c r="E84" s="16">
        <v>1500</v>
      </c>
    </row>
    <row r="85" spans="1:9" ht="30" x14ac:dyDescent="0.25">
      <c r="A85" s="14" t="s">
        <v>335</v>
      </c>
      <c r="B85" s="28" t="s">
        <v>336</v>
      </c>
      <c r="C85" s="16">
        <f>C86+C88+C90</f>
        <v>7143</v>
      </c>
      <c r="D85" s="16">
        <f t="shared" ref="D85:E85" si="32">D86+D88+D90</f>
        <v>7143</v>
      </c>
      <c r="E85" s="16">
        <f t="shared" si="32"/>
        <v>7143</v>
      </c>
    </row>
    <row r="86" spans="1:9" ht="38.25" customHeight="1" x14ac:dyDescent="0.25">
      <c r="A86" s="14" t="s">
        <v>70</v>
      </c>
      <c r="B86" s="28" t="s">
        <v>71</v>
      </c>
      <c r="C86" s="16">
        <f>C87</f>
        <v>6843</v>
      </c>
      <c r="D86" s="16">
        <f t="shared" ref="D86:E86" si="33">D87</f>
        <v>6843</v>
      </c>
      <c r="E86" s="16">
        <f t="shared" si="33"/>
        <v>6843</v>
      </c>
    </row>
    <row r="87" spans="1:9" ht="48" customHeight="1" x14ac:dyDescent="0.25">
      <c r="A87" s="14" t="s">
        <v>72</v>
      </c>
      <c r="B87" s="28" t="s">
        <v>73</v>
      </c>
      <c r="C87" s="16">
        <v>6843</v>
      </c>
      <c r="D87" s="16">
        <v>6843</v>
      </c>
      <c r="E87" s="16">
        <v>6843</v>
      </c>
    </row>
    <row r="88" spans="1:9" ht="54" customHeight="1" x14ac:dyDescent="0.25">
      <c r="A88" s="14" t="s">
        <v>74</v>
      </c>
      <c r="B88" s="28" t="s">
        <v>75</v>
      </c>
      <c r="C88" s="16">
        <f>C89</f>
        <v>100</v>
      </c>
      <c r="D88" s="16">
        <f t="shared" ref="D88:E88" si="34">D89</f>
        <v>100</v>
      </c>
      <c r="E88" s="16">
        <f t="shared" si="34"/>
        <v>100</v>
      </c>
    </row>
    <row r="89" spans="1:9" ht="51" customHeight="1" x14ac:dyDescent="0.25">
      <c r="A89" s="14" t="s">
        <v>76</v>
      </c>
      <c r="B89" s="28" t="s">
        <v>77</v>
      </c>
      <c r="C89" s="16">
        <v>100</v>
      </c>
      <c r="D89" s="16">
        <v>100</v>
      </c>
      <c r="E89" s="16">
        <v>100</v>
      </c>
    </row>
    <row r="90" spans="1:9" ht="66" customHeight="1" x14ac:dyDescent="0.25">
      <c r="A90" s="14" t="s">
        <v>283</v>
      </c>
      <c r="B90" s="28" t="s">
        <v>284</v>
      </c>
      <c r="C90" s="16">
        <f>C91</f>
        <v>200</v>
      </c>
      <c r="D90" s="16">
        <f t="shared" ref="D90:E90" si="35">D91</f>
        <v>200</v>
      </c>
      <c r="E90" s="16">
        <f t="shared" si="35"/>
        <v>200</v>
      </c>
    </row>
    <row r="91" spans="1:9" ht="87" customHeight="1" x14ac:dyDescent="0.25">
      <c r="A91" s="18" t="s">
        <v>281</v>
      </c>
      <c r="B91" s="28" t="s">
        <v>282</v>
      </c>
      <c r="C91" s="16">
        <v>200</v>
      </c>
      <c r="D91" s="16">
        <v>200</v>
      </c>
      <c r="E91" s="16">
        <v>200</v>
      </c>
    </row>
    <row r="92" spans="1:9" s="5" customFormat="1" x14ac:dyDescent="0.25">
      <c r="A92" s="19" t="s">
        <v>162</v>
      </c>
      <c r="B92" s="20" t="s">
        <v>78</v>
      </c>
      <c r="C92" s="13">
        <f>SUM(C93:C102)</f>
        <v>912</v>
      </c>
      <c r="D92" s="13">
        <f>SUM(D93:D102)</f>
        <v>921</v>
      </c>
      <c r="E92" s="13">
        <f>SUM(E93:E102)</f>
        <v>930.4</v>
      </c>
    </row>
    <row r="93" spans="1:9" ht="120" x14ac:dyDescent="0.25">
      <c r="A93" s="18" t="s">
        <v>79</v>
      </c>
      <c r="B93" s="24" t="s">
        <v>80</v>
      </c>
      <c r="C93" s="17">
        <v>9</v>
      </c>
      <c r="D93" s="17">
        <v>9</v>
      </c>
      <c r="E93" s="17">
        <v>9</v>
      </c>
      <c r="F93" s="3"/>
      <c r="G93" s="3"/>
      <c r="H93" s="3"/>
      <c r="I93" s="3"/>
    </row>
    <row r="94" spans="1:9" ht="103.5" customHeight="1" x14ac:dyDescent="0.25">
      <c r="A94" s="18" t="s">
        <v>184</v>
      </c>
      <c r="B94" s="24" t="s">
        <v>185</v>
      </c>
      <c r="C94" s="16">
        <f>0.3+4.8</f>
        <v>5.0999999999999996</v>
      </c>
      <c r="D94" s="16">
        <f t="shared" ref="D94:E94" si="36">0.3+4.8</f>
        <v>5.0999999999999996</v>
      </c>
      <c r="E94" s="16">
        <f t="shared" si="36"/>
        <v>5.0999999999999996</v>
      </c>
      <c r="F94" s="3"/>
      <c r="G94" s="3"/>
      <c r="H94" s="3"/>
    </row>
    <row r="95" spans="1:9" ht="105" x14ac:dyDescent="0.25">
      <c r="A95" s="18" t="s">
        <v>81</v>
      </c>
      <c r="B95" s="24" t="s">
        <v>82</v>
      </c>
      <c r="C95" s="16">
        <v>10</v>
      </c>
      <c r="D95" s="16">
        <v>10</v>
      </c>
      <c r="E95" s="16">
        <v>10</v>
      </c>
    </row>
    <row r="96" spans="1:9" ht="90" x14ac:dyDescent="0.25">
      <c r="A96" s="18" t="s">
        <v>186</v>
      </c>
      <c r="B96" s="24" t="s">
        <v>187</v>
      </c>
      <c r="C96" s="16">
        <v>0.1</v>
      </c>
      <c r="D96" s="16">
        <v>0.1</v>
      </c>
      <c r="E96" s="16">
        <v>0.1</v>
      </c>
    </row>
    <row r="97" spans="1:7" ht="93" customHeight="1" x14ac:dyDescent="0.25">
      <c r="A97" s="18" t="s">
        <v>83</v>
      </c>
      <c r="B97" s="24" t="s">
        <v>84</v>
      </c>
      <c r="C97" s="16">
        <v>8</v>
      </c>
      <c r="D97" s="16">
        <v>8</v>
      </c>
      <c r="E97" s="16">
        <v>8</v>
      </c>
    </row>
    <row r="98" spans="1:7" ht="50.25" customHeight="1" x14ac:dyDescent="0.25">
      <c r="A98" s="18" t="s">
        <v>189</v>
      </c>
      <c r="B98" s="24" t="s">
        <v>190</v>
      </c>
      <c r="C98" s="16">
        <f>4.4+32</f>
        <v>36.4</v>
      </c>
      <c r="D98" s="16">
        <f>3.4+32</f>
        <v>35.4</v>
      </c>
      <c r="E98" s="16">
        <f>2.8+32</f>
        <v>34.799999999999997</v>
      </c>
    </row>
    <row r="99" spans="1:7" ht="66.75" customHeight="1" x14ac:dyDescent="0.25">
      <c r="A99" s="18" t="s">
        <v>318</v>
      </c>
      <c r="B99" s="24" t="s">
        <v>319</v>
      </c>
      <c r="C99" s="16">
        <v>220</v>
      </c>
      <c r="D99" s="16">
        <v>230</v>
      </c>
      <c r="E99" s="16">
        <v>240</v>
      </c>
    </row>
    <row r="100" spans="1:7" ht="75" customHeight="1" x14ac:dyDescent="0.25">
      <c r="A100" s="18" t="s">
        <v>188</v>
      </c>
      <c r="B100" s="24" t="s">
        <v>301</v>
      </c>
      <c r="C100" s="16">
        <v>0.4</v>
      </c>
      <c r="D100" s="16">
        <v>0.4</v>
      </c>
      <c r="E100" s="16">
        <v>0.4</v>
      </c>
    </row>
    <row r="101" spans="1:7" ht="84.75" customHeight="1" x14ac:dyDescent="0.25">
      <c r="A101" s="18" t="s">
        <v>191</v>
      </c>
      <c r="B101" s="24" t="s">
        <v>192</v>
      </c>
      <c r="C101" s="16">
        <v>140</v>
      </c>
      <c r="D101" s="16">
        <v>140</v>
      </c>
      <c r="E101" s="16">
        <v>140</v>
      </c>
    </row>
    <row r="102" spans="1:7" ht="276" customHeight="1" x14ac:dyDescent="0.25">
      <c r="A102" s="18" t="s">
        <v>85</v>
      </c>
      <c r="B102" s="24" t="s">
        <v>344</v>
      </c>
      <c r="C102" s="16">
        <v>483</v>
      </c>
      <c r="D102" s="16">
        <v>483</v>
      </c>
      <c r="E102" s="16">
        <v>483</v>
      </c>
    </row>
    <row r="103" spans="1:7" x14ac:dyDescent="0.25">
      <c r="A103" s="19" t="s">
        <v>167</v>
      </c>
      <c r="B103" s="20" t="s">
        <v>86</v>
      </c>
      <c r="C103" s="12">
        <f>C104+C193+C195</f>
        <v>1841956.8874400004</v>
      </c>
      <c r="D103" s="12">
        <f t="shared" ref="D103:E103" si="37">D104</f>
        <v>1294862.02</v>
      </c>
      <c r="E103" s="12">
        <f t="shared" si="37"/>
        <v>1157009.3870000001</v>
      </c>
      <c r="G103" s="22"/>
    </row>
    <row r="104" spans="1:7" ht="28.5" x14ac:dyDescent="0.25">
      <c r="A104" s="19" t="s">
        <v>163</v>
      </c>
      <c r="B104" s="20" t="s">
        <v>87</v>
      </c>
      <c r="C104" s="12">
        <f>C105+C113+C160+C183</f>
        <v>1845036.9350000005</v>
      </c>
      <c r="D104" s="12">
        <f>D105+D113+D160+D183</f>
        <v>1294862.02</v>
      </c>
      <c r="E104" s="12">
        <f>E105+E113+E160+E183</f>
        <v>1157009.3870000001</v>
      </c>
      <c r="G104" s="3"/>
    </row>
    <row r="105" spans="1:7" ht="19.5" customHeight="1" x14ac:dyDescent="0.25">
      <c r="A105" s="19" t="s">
        <v>164</v>
      </c>
      <c r="B105" s="24" t="s">
        <v>331</v>
      </c>
      <c r="C105" s="12">
        <f>C106+C111+C108</f>
        <v>730879.83500000008</v>
      </c>
      <c r="D105" s="12">
        <f t="shared" ref="D105:E105" si="38">D106+D111+D108</f>
        <v>575163.80000000005</v>
      </c>
      <c r="E105" s="12">
        <f t="shared" si="38"/>
        <v>463335.8</v>
      </c>
    </row>
    <row r="106" spans="1:7" x14ac:dyDescent="0.25">
      <c r="A106" s="18" t="s">
        <v>165</v>
      </c>
      <c r="B106" s="24" t="s">
        <v>88</v>
      </c>
      <c r="C106" s="16">
        <f>C107</f>
        <v>698927</v>
      </c>
      <c r="D106" s="16">
        <f t="shared" ref="D106:E106" si="39">D107</f>
        <v>559142</v>
      </c>
      <c r="E106" s="16">
        <f t="shared" si="39"/>
        <v>447314</v>
      </c>
    </row>
    <row r="107" spans="1:7" ht="45" x14ac:dyDescent="0.25">
      <c r="A107" s="18" t="s">
        <v>255</v>
      </c>
      <c r="B107" s="24" t="s">
        <v>89</v>
      </c>
      <c r="C107" s="16">
        <v>698927</v>
      </c>
      <c r="D107" s="16">
        <v>559142</v>
      </c>
      <c r="E107" s="16">
        <v>447314</v>
      </c>
    </row>
    <row r="108" spans="1:7" ht="30" x14ac:dyDescent="0.25">
      <c r="A108" s="18" t="s">
        <v>363</v>
      </c>
      <c r="B108" s="24" t="s">
        <v>364</v>
      </c>
      <c r="C108" s="16">
        <f>C110+C109</f>
        <v>15931.035</v>
      </c>
      <c r="D108" s="16">
        <f>D110</f>
        <v>0</v>
      </c>
      <c r="E108" s="16">
        <f>E110</f>
        <v>0</v>
      </c>
    </row>
    <row r="109" spans="1:7" ht="30" x14ac:dyDescent="0.25">
      <c r="A109" s="18" t="s">
        <v>371</v>
      </c>
      <c r="B109" s="24" t="s">
        <v>366</v>
      </c>
      <c r="C109" s="16">
        <v>15582.7</v>
      </c>
      <c r="D109" s="16">
        <v>0</v>
      </c>
      <c r="E109" s="16">
        <v>0</v>
      </c>
    </row>
    <row r="110" spans="1:7" ht="30" x14ac:dyDescent="0.25">
      <c r="A110" s="18" t="s">
        <v>365</v>
      </c>
      <c r="B110" s="24" t="s">
        <v>366</v>
      </c>
      <c r="C110" s="16">
        <v>348.33499999999998</v>
      </c>
      <c r="D110" s="16">
        <v>0</v>
      </c>
      <c r="E110" s="16">
        <v>0</v>
      </c>
    </row>
    <row r="111" spans="1:7" ht="48.75" customHeight="1" x14ac:dyDescent="0.25">
      <c r="A111" s="18" t="s">
        <v>194</v>
      </c>
      <c r="B111" s="24" t="s">
        <v>195</v>
      </c>
      <c r="C111" s="16">
        <f>C112</f>
        <v>16021.8</v>
      </c>
      <c r="D111" s="16">
        <f t="shared" ref="D111:E111" si="40">D112</f>
        <v>16021.8</v>
      </c>
      <c r="E111" s="16">
        <f t="shared" si="40"/>
        <v>16021.8</v>
      </c>
    </row>
    <row r="112" spans="1:7" s="5" customFormat="1" ht="45.75" customHeight="1" x14ac:dyDescent="0.25">
      <c r="A112" s="18" t="s">
        <v>256</v>
      </c>
      <c r="B112" s="24" t="s">
        <v>257</v>
      </c>
      <c r="C112" s="17">
        <f>16021.8</f>
        <v>16021.8</v>
      </c>
      <c r="D112" s="17">
        <v>16021.8</v>
      </c>
      <c r="E112" s="17">
        <v>16021.8</v>
      </c>
    </row>
    <row r="113" spans="1:9" s="5" customFormat="1" ht="31.5" customHeight="1" x14ac:dyDescent="0.25">
      <c r="A113" s="19" t="s">
        <v>166</v>
      </c>
      <c r="B113" s="20" t="s">
        <v>332</v>
      </c>
      <c r="C113" s="13">
        <f>C114+C116+C124+C126+C128+C130+C136+C138+C132+C120+C118+C134+C122</f>
        <v>623155.15000000014</v>
      </c>
      <c r="D113" s="13">
        <f>D114+D116+D124+D126+D128+D130+D136+D138+D132+D120+D118+D134+D122</f>
        <v>215896.91999999998</v>
      </c>
      <c r="E113" s="13">
        <f t="shared" ref="E113" si="41">E114+E116+E124+E126+E128+E130+E136+E138+E132+E120+E118+E134+E122</f>
        <v>208835.28700000001</v>
      </c>
      <c r="F113" s="4"/>
      <c r="G113" s="4"/>
    </row>
    <row r="114" spans="1:9" ht="35.25" customHeight="1" x14ac:dyDescent="0.25">
      <c r="A114" s="18" t="s">
        <v>196</v>
      </c>
      <c r="B114" s="24" t="s">
        <v>197</v>
      </c>
      <c r="C114" s="16">
        <f>C115</f>
        <v>189232.90000000002</v>
      </c>
      <c r="D114" s="17">
        <f t="shared" ref="D114:E114" si="42">D115</f>
        <v>23734.799999999999</v>
      </c>
      <c r="E114" s="16">
        <f t="shared" si="42"/>
        <v>11915.9</v>
      </c>
      <c r="F114" s="22"/>
      <c r="G114" s="22"/>
      <c r="H114" s="22"/>
    </row>
    <row r="115" spans="1:9" ht="36.75" customHeight="1" x14ac:dyDescent="0.25">
      <c r="A115" s="18" t="s">
        <v>198</v>
      </c>
      <c r="B115" s="24" t="s">
        <v>199</v>
      </c>
      <c r="C115" s="17">
        <f>50210.8+15219.1+5681.4+118121.6</f>
        <v>189232.90000000002</v>
      </c>
      <c r="D115" s="17">
        <f>23734.8</f>
        <v>23734.799999999999</v>
      </c>
      <c r="E115" s="17">
        <f>11915.9</f>
        <v>11915.9</v>
      </c>
    </row>
    <row r="116" spans="1:9" ht="97.5" customHeight="1" x14ac:dyDescent="0.25">
      <c r="A116" s="18" t="s">
        <v>265</v>
      </c>
      <c r="B116" s="24" t="s">
        <v>266</v>
      </c>
      <c r="C116" s="16">
        <f>C117</f>
        <v>9655.7000000000007</v>
      </c>
      <c r="D116" s="17">
        <f t="shared" ref="D116:E118" si="43">D117</f>
        <v>9571.4</v>
      </c>
      <c r="E116" s="16">
        <f t="shared" si="43"/>
        <v>9571.4</v>
      </c>
    </row>
    <row r="117" spans="1:9" ht="96" customHeight="1" x14ac:dyDescent="0.25">
      <c r="A117" s="18" t="s">
        <v>263</v>
      </c>
      <c r="B117" s="24" t="s">
        <v>264</v>
      </c>
      <c r="C117" s="17">
        <v>9655.7000000000007</v>
      </c>
      <c r="D117" s="17">
        <v>9571.4</v>
      </c>
      <c r="E117" s="17">
        <v>9571.4</v>
      </c>
    </row>
    <row r="118" spans="1:9" ht="81.75" customHeight="1" x14ac:dyDescent="0.25">
      <c r="A118" s="18" t="s">
        <v>317</v>
      </c>
      <c r="B118" s="24" t="s">
        <v>333</v>
      </c>
      <c r="C118" s="16">
        <f>C119</f>
        <v>5799.9</v>
      </c>
      <c r="D118" s="17">
        <f t="shared" si="43"/>
        <v>5749.3</v>
      </c>
      <c r="E118" s="16">
        <f t="shared" si="43"/>
        <v>5749.3</v>
      </c>
    </row>
    <row r="119" spans="1:9" ht="78.75" customHeight="1" x14ac:dyDescent="0.25">
      <c r="A119" s="18" t="s">
        <v>316</v>
      </c>
      <c r="B119" s="24" t="s">
        <v>334</v>
      </c>
      <c r="C119" s="17">
        <v>5799.9</v>
      </c>
      <c r="D119" s="17">
        <v>5749.3</v>
      </c>
      <c r="E119" s="17">
        <v>5749.3</v>
      </c>
    </row>
    <row r="120" spans="1:9" ht="35.25" customHeight="1" x14ac:dyDescent="0.25">
      <c r="A120" s="18" t="s">
        <v>285</v>
      </c>
      <c r="B120" s="24" t="s">
        <v>286</v>
      </c>
      <c r="C120" s="17">
        <f>C121</f>
        <v>113767.5</v>
      </c>
      <c r="D120" s="17">
        <f t="shared" ref="D120:E120" si="44">D121</f>
        <v>0</v>
      </c>
      <c r="E120" s="17">
        <f t="shared" si="44"/>
        <v>0</v>
      </c>
    </row>
    <row r="121" spans="1:9" ht="37.5" customHeight="1" x14ac:dyDescent="0.25">
      <c r="A121" s="18" t="s">
        <v>287</v>
      </c>
      <c r="B121" s="24" t="s">
        <v>288</v>
      </c>
      <c r="C121" s="17">
        <f>116565-2797.5</f>
        <v>113767.5</v>
      </c>
      <c r="D121" s="17">
        <v>0</v>
      </c>
      <c r="E121" s="17">
        <v>0</v>
      </c>
    </row>
    <row r="122" spans="1:9" ht="66.75" customHeight="1" x14ac:dyDescent="0.25">
      <c r="A122" s="18" t="s">
        <v>367</v>
      </c>
      <c r="B122" s="24" t="s">
        <v>368</v>
      </c>
      <c r="C122" s="16">
        <f>C123</f>
        <v>507.4</v>
      </c>
      <c r="D122" s="17">
        <f t="shared" ref="D122:E124" si="45">D123</f>
        <v>60.2</v>
      </c>
      <c r="E122" s="16">
        <f t="shared" si="45"/>
        <v>0</v>
      </c>
    </row>
    <row r="123" spans="1:9" ht="63" customHeight="1" x14ac:dyDescent="0.25">
      <c r="A123" s="18" t="s">
        <v>369</v>
      </c>
      <c r="B123" s="24" t="s">
        <v>370</v>
      </c>
      <c r="C123" s="17">
        <v>507.4</v>
      </c>
      <c r="D123" s="17">
        <v>60.2</v>
      </c>
      <c r="E123" s="17">
        <v>0</v>
      </c>
    </row>
    <row r="124" spans="1:9" ht="53.25" customHeight="1" x14ac:dyDescent="0.25">
      <c r="A124" s="18" t="s">
        <v>90</v>
      </c>
      <c r="B124" s="24" t="s">
        <v>91</v>
      </c>
      <c r="C124" s="16">
        <f>C125</f>
        <v>12385.5</v>
      </c>
      <c r="D124" s="17">
        <f t="shared" si="45"/>
        <v>11883.2</v>
      </c>
      <c r="E124" s="16">
        <f t="shared" si="45"/>
        <v>11109.2</v>
      </c>
    </row>
    <row r="125" spans="1:9" ht="68.25" customHeight="1" x14ac:dyDescent="0.25">
      <c r="A125" s="18" t="s">
        <v>92</v>
      </c>
      <c r="B125" s="24" t="s">
        <v>93</v>
      </c>
      <c r="C125" s="16">
        <v>12385.5</v>
      </c>
      <c r="D125" s="17">
        <v>11883.2</v>
      </c>
      <c r="E125" s="16">
        <v>11109.2</v>
      </c>
    </row>
    <row r="126" spans="1:9" ht="51" customHeight="1" x14ac:dyDescent="0.25">
      <c r="A126" s="18" t="s">
        <v>94</v>
      </c>
      <c r="B126" s="24" t="s">
        <v>95</v>
      </c>
      <c r="C126" s="16">
        <f>C127</f>
        <v>0</v>
      </c>
      <c r="D126" s="17">
        <f t="shared" ref="D126:E126" si="46">D127</f>
        <v>0</v>
      </c>
      <c r="E126" s="16">
        <f t="shared" si="46"/>
        <v>2064.5</v>
      </c>
      <c r="G126" s="3"/>
      <c r="H126" s="3"/>
      <c r="I126" s="3"/>
    </row>
    <row r="127" spans="1:9" ht="49.5" customHeight="1" x14ac:dyDescent="0.25">
      <c r="A127" s="18" t="s">
        <v>96</v>
      </c>
      <c r="B127" s="24" t="s">
        <v>97</v>
      </c>
      <c r="C127" s="16">
        <v>0</v>
      </c>
      <c r="D127" s="17">
        <v>0</v>
      </c>
      <c r="E127" s="16">
        <v>2064.5</v>
      </c>
      <c r="G127" s="3"/>
      <c r="H127" s="3"/>
    </row>
    <row r="128" spans="1:9" ht="30" x14ac:dyDescent="0.25">
      <c r="A128" s="18" t="s">
        <v>200</v>
      </c>
      <c r="B128" s="24" t="s">
        <v>201</v>
      </c>
      <c r="C128" s="16">
        <f>C129</f>
        <v>2324.5</v>
      </c>
      <c r="D128" s="17">
        <f t="shared" ref="D128:E128" si="47">D129</f>
        <v>3009.2</v>
      </c>
      <c r="E128" s="16">
        <f t="shared" si="47"/>
        <v>3060.4</v>
      </c>
    </row>
    <row r="129" spans="1:8" ht="30" x14ac:dyDescent="0.25">
      <c r="A129" s="18" t="s">
        <v>202</v>
      </c>
      <c r="B129" s="24" t="s">
        <v>203</v>
      </c>
      <c r="C129" s="16">
        <v>2324.5</v>
      </c>
      <c r="D129" s="17">
        <v>3009.2</v>
      </c>
      <c r="E129" s="16">
        <v>3060.4</v>
      </c>
      <c r="F129" s="3"/>
      <c r="G129" s="3"/>
      <c r="H129" s="3"/>
    </row>
    <row r="130" spans="1:8" x14ac:dyDescent="0.25">
      <c r="A130" s="18" t="s">
        <v>98</v>
      </c>
      <c r="B130" s="24" t="s">
        <v>99</v>
      </c>
      <c r="C130" s="16">
        <f>C131</f>
        <v>126</v>
      </c>
      <c r="D130" s="17">
        <f t="shared" ref="D130:E130" si="48">D131</f>
        <v>128.6</v>
      </c>
      <c r="E130" s="16">
        <f t="shared" si="48"/>
        <v>130.9</v>
      </c>
    </row>
    <row r="131" spans="1:8" ht="30" x14ac:dyDescent="0.25">
      <c r="A131" s="18" t="s">
        <v>100</v>
      </c>
      <c r="B131" s="24" t="s">
        <v>101</v>
      </c>
      <c r="C131" s="16">
        <v>126</v>
      </c>
      <c r="D131" s="17">
        <v>128.6</v>
      </c>
      <c r="E131" s="16">
        <v>130.9</v>
      </c>
    </row>
    <row r="132" spans="1:8" ht="33" customHeight="1" x14ac:dyDescent="0.25">
      <c r="A132" s="18" t="s">
        <v>271</v>
      </c>
      <c r="B132" s="24" t="s">
        <v>272</v>
      </c>
      <c r="C132" s="16">
        <f>C133</f>
        <v>4829.2</v>
      </c>
      <c r="D132" s="17">
        <f t="shared" ref="D132:E132" si="49">D133</f>
        <v>4664</v>
      </c>
      <c r="E132" s="16">
        <f t="shared" si="49"/>
        <v>4750.7</v>
      </c>
    </row>
    <row r="133" spans="1:8" ht="34.5" customHeight="1" x14ac:dyDescent="0.25">
      <c r="A133" s="18" t="s">
        <v>269</v>
      </c>
      <c r="B133" s="24" t="s">
        <v>270</v>
      </c>
      <c r="C133" s="17">
        <v>4829.2</v>
      </c>
      <c r="D133" s="17">
        <v>4664</v>
      </c>
      <c r="E133" s="17">
        <v>4750.7</v>
      </c>
    </row>
    <row r="134" spans="1:8" ht="34.5" customHeight="1" x14ac:dyDescent="0.25">
      <c r="A134" s="18" t="s">
        <v>349</v>
      </c>
      <c r="B134" s="24" t="s">
        <v>351</v>
      </c>
      <c r="C134" s="17">
        <f>C135</f>
        <v>5100</v>
      </c>
      <c r="D134" s="17">
        <f t="shared" ref="D134:E134" si="50">D135</f>
        <v>8474.2999999999993</v>
      </c>
      <c r="E134" s="17">
        <f t="shared" si="50"/>
        <v>0</v>
      </c>
    </row>
    <row r="135" spans="1:8" ht="34.5" customHeight="1" x14ac:dyDescent="0.25">
      <c r="A135" s="18" t="s">
        <v>350</v>
      </c>
      <c r="B135" s="24" t="s">
        <v>352</v>
      </c>
      <c r="C135" s="17">
        <v>5100</v>
      </c>
      <c r="D135" s="17">
        <f>2100+6374.3</f>
        <v>8474.2999999999993</v>
      </c>
      <c r="E135" s="17">
        <f>2100-2100</f>
        <v>0</v>
      </c>
    </row>
    <row r="136" spans="1:8" ht="30.75" customHeight="1" x14ac:dyDescent="0.25">
      <c r="A136" s="18" t="s">
        <v>204</v>
      </c>
      <c r="B136" s="24" t="s">
        <v>205</v>
      </c>
      <c r="C136" s="16">
        <f>C137</f>
        <v>18000</v>
      </c>
      <c r="D136" s="17">
        <f t="shared" ref="D136:E136" si="51">D137</f>
        <v>0</v>
      </c>
      <c r="E136" s="16">
        <f t="shared" si="51"/>
        <v>0</v>
      </c>
    </row>
    <row r="137" spans="1:8" ht="45" x14ac:dyDescent="0.25">
      <c r="A137" s="18" t="s">
        <v>206</v>
      </c>
      <c r="B137" s="24" t="s">
        <v>207</v>
      </c>
      <c r="C137" s="17">
        <f>6000+12000</f>
        <v>18000</v>
      </c>
      <c r="D137" s="17">
        <v>0</v>
      </c>
      <c r="E137" s="17">
        <v>0</v>
      </c>
    </row>
    <row r="138" spans="1:8" x14ac:dyDescent="0.25">
      <c r="A138" s="18" t="s">
        <v>210</v>
      </c>
      <c r="B138" s="24" t="s">
        <v>102</v>
      </c>
      <c r="C138" s="16">
        <f>SUM(C139:C159)</f>
        <v>261426.55000000002</v>
      </c>
      <c r="D138" s="16">
        <f t="shared" ref="D138:E138" si="52">SUM(D139:D159)</f>
        <v>148621.92000000001</v>
      </c>
      <c r="E138" s="16">
        <f t="shared" si="52"/>
        <v>160482.98699999999</v>
      </c>
    </row>
    <row r="139" spans="1:8" ht="75" x14ac:dyDescent="0.25">
      <c r="A139" s="18" t="s">
        <v>347</v>
      </c>
      <c r="B139" s="24" t="s">
        <v>294</v>
      </c>
      <c r="C139" s="17">
        <v>5876.6</v>
      </c>
      <c r="D139" s="17">
        <v>5876.6</v>
      </c>
      <c r="E139" s="17">
        <v>5876.6</v>
      </c>
    </row>
    <row r="140" spans="1:8" ht="75" x14ac:dyDescent="0.25">
      <c r="A140" s="18" t="s">
        <v>211</v>
      </c>
      <c r="B140" s="24" t="s">
        <v>208</v>
      </c>
      <c r="C140" s="16">
        <v>1500</v>
      </c>
      <c r="D140" s="17">
        <v>800</v>
      </c>
      <c r="E140" s="16">
        <v>800</v>
      </c>
    </row>
    <row r="141" spans="1:8" ht="60" x14ac:dyDescent="0.25">
      <c r="A141" s="18" t="s">
        <v>314</v>
      </c>
      <c r="B141" s="24" t="s">
        <v>315</v>
      </c>
      <c r="C141" s="16">
        <v>63.1</v>
      </c>
      <c r="D141" s="17">
        <v>63.1</v>
      </c>
      <c r="E141" s="16">
        <v>63.1</v>
      </c>
    </row>
    <row r="142" spans="1:8" ht="60" x14ac:dyDescent="0.25">
      <c r="A142" s="18" t="s">
        <v>372</v>
      </c>
      <c r="B142" s="24" t="s">
        <v>373</v>
      </c>
      <c r="C142" s="16">
        <v>24044.35</v>
      </c>
      <c r="D142" s="17">
        <v>0</v>
      </c>
      <c r="E142" s="16">
        <v>0</v>
      </c>
    </row>
    <row r="143" spans="1:8" ht="90" x14ac:dyDescent="0.25">
      <c r="A143" s="18" t="s">
        <v>212</v>
      </c>
      <c r="B143" s="24" t="s">
        <v>345</v>
      </c>
      <c r="C143" s="16">
        <v>55088.9</v>
      </c>
      <c r="D143" s="17">
        <v>55088.9</v>
      </c>
      <c r="E143" s="16">
        <v>55088.9</v>
      </c>
    </row>
    <row r="144" spans="1:8" ht="52.5" customHeight="1" x14ac:dyDescent="0.25">
      <c r="A144" s="18" t="s">
        <v>213</v>
      </c>
      <c r="B144" s="24" t="s">
        <v>209</v>
      </c>
      <c r="C144" s="16">
        <v>12927.6</v>
      </c>
      <c r="D144" s="17">
        <v>11042.42</v>
      </c>
      <c r="E144" s="16">
        <v>4261.9870000000001</v>
      </c>
    </row>
    <row r="145" spans="1:7" ht="60" x14ac:dyDescent="0.25">
      <c r="A145" s="18" t="s">
        <v>320</v>
      </c>
      <c r="B145" s="24" t="s">
        <v>321</v>
      </c>
      <c r="C145" s="16">
        <v>0</v>
      </c>
      <c r="D145" s="17">
        <v>0</v>
      </c>
      <c r="E145" s="16">
        <v>31400</v>
      </c>
    </row>
    <row r="146" spans="1:7" ht="54.75" customHeight="1" x14ac:dyDescent="0.25">
      <c r="A146" s="18" t="s">
        <v>214</v>
      </c>
      <c r="B146" s="24" t="s">
        <v>346</v>
      </c>
      <c r="C146" s="16">
        <v>0</v>
      </c>
      <c r="D146" s="17">
        <v>143</v>
      </c>
      <c r="E146" s="16">
        <v>0</v>
      </c>
    </row>
    <row r="147" spans="1:7" ht="51.75" customHeight="1" x14ac:dyDescent="0.25">
      <c r="A147" s="18" t="s">
        <v>215</v>
      </c>
      <c r="B147" s="24" t="s">
        <v>258</v>
      </c>
      <c r="C147" s="16">
        <v>20784</v>
      </c>
      <c r="D147" s="17">
        <v>16794</v>
      </c>
      <c r="E147" s="16">
        <v>16113</v>
      </c>
    </row>
    <row r="148" spans="1:7" ht="60" x14ac:dyDescent="0.25">
      <c r="A148" s="18" t="s">
        <v>216</v>
      </c>
      <c r="B148" s="24" t="s">
        <v>223</v>
      </c>
      <c r="C148" s="16">
        <v>270.8</v>
      </c>
      <c r="D148" s="17">
        <v>270.8</v>
      </c>
      <c r="E148" s="16">
        <v>250.8</v>
      </c>
    </row>
    <row r="149" spans="1:7" ht="75" x14ac:dyDescent="0.25">
      <c r="A149" s="18" t="s">
        <v>310</v>
      </c>
      <c r="B149" s="24" t="s">
        <v>311</v>
      </c>
      <c r="C149" s="16">
        <v>0</v>
      </c>
      <c r="D149" s="17">
        <v>0</v>
      </c>
      <c r="E149" s="16">
        <v>500</v>
      </c>
    </row>
    <row r="150" spans="1:7" ht="60" x14ac:dyDescent="0.25">
      <c r="A150" s="18" t="s">
        <v>312</v>
      </c>
      <c r="B150" s="24" t="s">
        <v>313</v>
      </c>
      <c r="C150" s="16">
        <v>20122.7</v>
      </c>
      <c r="D150" s="17">
        <v>12904.1</v>
      </c>
      <c r="E150" s="16">
        <v>0</v>
      </c>
    </row>
    <row r="151" spans="1:7" ht="75" x14ac:dyDescent="0.25">
      <c r="A151" s="18" t="s">
        <v>217</v>
      </c>
      <c r="B151" s="24" t="s">
        <v>218</v>
      </c>
      <c r="C151" s="16">
        <v>21419.3</v>
      </c>
      <c r="D151" s="17">
        <v>0</v>
      </c>
      <c r="E151" s="16">
        <v>0</v>
      </c>
    </row>
    <row r="152" spans="1:7" ht="66" customHeight="1" x14ac:dyDescent="0.25">
      <c r="A152" s="18" t="s">
        <v>219</v>
      </c>
      <c r="B152" s="24" t="s">
        <v>275</v>
      </c>
      <c r="C152" s="16">
        <v>1420.7</v>
      </c>
      <c r="D152" s="17">
        <v>0</v>
      </c>
      <c r="E152" s="16">
        <v>0</v>
      </c>
    </row>
    <row r="153" spans="1:7" ht="60" x14ac:dyDescent="0.25">
      <c r="A153" s="18" t="s">
        <v>220</v>
      </c>
      <c r="B153" s="24" t="s">
        <v>222</v>
      </c>
      <c r="C153" s="16">
        <v>3120</v>
      </c>
      <c r="D153" s="17">
        <v>0</v>
      </c>
      <c r="E153" s="16">
        <v>0</v>
      </c>
      <c r="F153" s="3"/>
      <c r="G153" s="3"/>
    </row>
    <row r="154" spans="1:7" ht="64.5" customHeight="1" x14ac:dyDescent="0.25">
      <c r="A154" s="18" t="s">
        <v>221</v>
      </c>
      <c r="B154" s="24" t="s">
        <v>224</v>
      </c>
      <c r="C154" s="16">
        <v>45164</v>
      </c>
      <c r="D154" s="17">
        <v>45164</v>
      </c>
      <c r="E154" s="17">
        <v>45164</v>
      </c>
    </row>
    <row r="155" spans="1:7" ht="64.5" customHeight="1" x14ac:dyDescent="0.25">
      <c r="A155" s="18" t="s">
        <v>289</v>
      </c>
      <c r="B155" s="24" t="s">
        <v>290</v>
      </c>
      <c r="C155" s="16">
        <v>29061.5</v>
      </c>
      <c r="D155" s="17">
        <v>0</v>
      </c>
      <c r="E155" s="16">
        <v>0</v>
      </c>
    </row>
    <row r="156" spans="1:7" ht="92.25" customHeight="1" x14ac:dyDescent="0.25">
      <c r="A156" s="18" t="s">
        <v>262</v>
      </c>
      <c r="B156" s="24" t="s">
        <v>261</v>
      </c>
      <c r="C156" s="17">
        <v>190</v>
      </c>
      <c r="D156" s="17">
        <v>475</v>
      </c>
      <c r="E156" s="17">
        <v>264</v>
      </c>
    </row>
    <row r="157" spans="1:7" ht="66" customHeight="1" x14ac:dyDescent="0.25">
      <c r="A157" s="18" t="s">
        <v>260</v>
      </c>
      <c r="B157" s="24" t="s">
        <v>259</v>
      </c>
      <c r="C157" s="17">
        <v>0</v>
      </c>
      <c r="D157" s="17">
        <v>0</v>
      </c>
      <c r="E157" s="17">
        <v>700.6</v>
      </c>
    </row>
    <row r="158" spans="1:7" s="5" customFormat="1" ht="65.25" customHeight="1" x14ac:dyDescent="0.25">
      <c r="A158" s="18" t="s">
        <v>356</v>
      </c>
      <c r="B158" s="24" t="s">
        <v>357</v>
      </c>
      <c r="C158" s="17">
        <v>14250</v>
      </c>
      <c r="D158" s="17">
        <v>0</v>
      </c>
      <c r="E158" s="17">
        <v>0</v>
      </c>
    </row>
    <row r="159" spans="1:7" s="5" customFormat="1" ht="77.25" customHeight="1" x14ac:dyDescent="0.25">
      <c r="A159" s="18" t="s">
        <v>295</v>
      </c>
      <c r="B159" s="24" t="s">
        <v>348</v>
      </c>
      <c r="C159" s="17">
        <v>6123</v>
      </c>
      <c r="D159" s="17">
        <v>0</v>
      </c>
      <c r="E159" s="17">
        <v>0</v>
      </c>
    </row>
    <row r="160" spans="1:7" s="5" customFormat="1" ht="33.75" customHeight="1" x14ac:dyDescent="0.25">
      <c r="A160" s="19" t="s">
        <v>103</v>
      </c>
      <c r="B160" s="20" t="s">
        <v>104</v>
      </c>
      <c r="C160" s="13">
        <f>C161+C171+C173+C175+C177+C179+C181</f>
        <v>464752.6</v>
      </c>
      <c r="D160" s="13">
        <f>D161+D171+D173+D175+D177+D179+D181</f>
        <v>476424.99999999994</v>
      </c>
      <c r="E160" s="13">
        <f>E161+E171+E173+E175+E177+E179+E181</f>
        <v>458048.3</v>
      </c>
    </row>
    <row r="161" spans="1:7" ht="30" x14ac:dyDescent="0.25">
      <c r="A161" s="18" t="s">
        <v>238</v>
      </c>
      <c r="B161" s="24" t="s">
        <v>105</v>
      </c>
      <c r="C161" s="12">
        <f>SUM(C162:C170)</f>
        <v>421655.1</v>
      </c>
      <c r="D161" s="12">
        <f>SUM(D162:D170)</f>
        <v>421748.89999999997</v>
      </c>
      <c r="E161" s="12">
        <f>SUM(E162:E170)</f>
        <v>421995.6</v>
      </c>
      <c r="G161" s="3"/>
    </row>
    <row r="162" spans="1:7" ht="75" x14ac:dyDescent="0.25">
      <c r="A162" s="18" t="s">
        <v>226</v>
      </c>
      <c r="B162" s="24" t="s">
        <v>225</v>
      </c>
      <c r="C162" s="16">
        <v>2154</v>
      </c>
      <c r="D162" s="16">
        <v>2154</v>
      </c>
      <c r="E162" s="16">
        <v>2154</v>
      </c>
    </row>
    <row r="163" spans="1:7" ht="75" x14ac:dyDescent="0.25">
      <c r="A163" s="18" t="s">
        <v>227</v>
      </c>
      <c r="B163" s="24" t="s">
        <v>228</v>
      </c>
      <c r="C163" s="16">
        <f>856.5-10</f>
        <v>846.5</v>
      </c>
      <c r="D163" s="16">
        <f t="shared" ref="D163:E163" si="53">856.5-10</f>
        <v>846.5</v>
      </c>
      <c r="E163" s="16">
        <f t="shared" si="53"/>
        <v>846.5</v>
      </c>
    </row>
    <row r="164" spans="1:7" ht="75" x14ac:dyDescent="0.25">
      <c r="A164" s="18" t="s">
        <v>229</v>
      </c>
      <c r="B164" s="24" t="s">
        <v>230</v>
      </c>
      <c r="C164" s="16">
        <v>3666.1</v>
      </c>
      <c r="D164" s="16">
        <v>3666.1</v>
      </c>
      <c r="E164" s="16">
        <v>3666.1</v>
      </c>
    </row>
    <row r="165" spans="1:7" ht="75" x14ac:dyDescent="0.25">
      <c r="A165" s="18" t="s">
        <v>233</v>
      </c>
      <c r="B165" s="24" t="s">
        <v>231</v>
      </c>
      <c r="C165" s="16">
        <v>174.1</v>
      </c>
      <c r="D165" s="16">
        <v>267.89999999999998</v>
      </c>
      <c r="E165" s="16">
        <v>514.6</v>
      </c>
    </row>
    <row r="166" spans="1:7" ht="60" x14ac:dyDescent="0.25">
      <c r="A166" s="18" t="s">
        <v>234</v>
      </c>
      <c r="B166" s="24" t="s">
        <v>232</v>
      </c>
      <c r="C166" s="16">
        <v>241.4</v>
      </c>
      <c r="D166" s="16">
        <v>241.4</v>
      </c>
      <c r="E166" s="16">
        <v>241.4</v>
      </c>
    </row>
    <row r="167" spans="1:7" ht="126" customHeight="1" x14ac:dyDescent="0.25">
      <c r="A167" s="18" t="s">
        <v>235</v>
      </c>
      <c r="B167" s="24" t="s">
        <v>353</v>
      </c>
      <c r="C167" s="17">
        <v>11665.9</v>
      </c>
      <c r="D167" s="17">
        <v>11665.9</v>
      </c>
      <c r="E167" s="17">
        <v>11665.9</v>
      </c>
    </row>
    <row r="168" spans="1:7" s="5" customFormat="1" ht="119.25" customHeight="1" x14ac:dyDescent="0.25">
      <c r="A168" s="18" t="s">
        <v>236</v>
      </c>
      <c r="B168" s="24" t="s">
        <v>268</v>
      </c>
      <c r="C168" s="17">
        <v>401064</v>
      </c>
      <c r="D168" s="17">
        <v>401064</v>
      </c>
      <c r="E168" s="17">
        <v>401064</v>
      </c>
    </row>
    <row r="169" spans="1:7" s="5" customFormat="1" ht="136.5" customHeight="1" x14ac:dyDescent="0.25">
      <c r="A169" s="18" t="s">
        <v>237</v>
      </c>
      <c r="B169" s="24" t="s">
        <v>354</v>
      </c>
      <c r="C169" s="17">
        <v>807</v>
      </c>
      <c r="D169" s="17">
        <v>807</v>
      </c>
      <c r="E169" s="17">
        <v>807</v>
      </c>
    </row>
    <row r="170" spans="1:7" s="5" customFormat="1" ht="96" customHeight="1" x14ac:dyDescent="0.25">
      <c r="A170" s="18" t="s">
        <v>273</v>
      </c>
      <c r="B170" s="24" t="s">
        <v>274</v>
      </c>
      <c r="C170" s="17">
        <v>1036.0999999999999</v>
      </c>
      <c r="D170" s="17">
        <v>1036.0999999999999</v>
      </c>
      <c r="E170" s="17">
        <v>1036.0999999999999</v>
      </c>
    </row>
    <row r="171" spans="1:7" ht="50.25" customHeight="1" x14ac:dyDescent="0.25">
      <c r="A171" s="18" t="s">
        <v>239</v>
      </c>
      <c r="B171" s="24" t="s">
        <v>337</v>
      </c>
      <c r="C171" s="16">
        <f>C172</f>
        <v>21045.4</v>
      </c>
      <c r="D171" s="16">
        <f t="shared" ref="D171:E171" si="54">D172</f>
        <v>21585.7</v>
      </c>
      <c r="E171" s="16">
        <f t="shared" si="54"/>
        <v>22089.7</v>
      </c>
    </row>
    <row r="172" spans="1:7" ht="58.5" customHeight="1" x14ac:dyDescent="0.25">
      <c r="A172" s="18" t="s">
        <v>240</v>
      </c>
      <c r="B172" s="24" t="s">
        <v>338</v>
      </c>
      <c r="C172" s="16">
        <v>21045.4</v>
      </c>
      <c r="D172" s="16">
        <v>21585.7</v>
      </c>
      <c r="E172" s="16">
        <v>22089.7</v>
      </c>
    </row>
    <row r="173" spans="1:7" ht="60" x14ac:dyDescent="0.25">
      <c r="A173" s="18" t="s">
        <v>106</v>
      </c>
      <c r="B173" s="24" t="s">
        <v>107</v>
      </c>
      <c r="C173" s="16">
        <f>C174</f>
        <v>4713.8</v>
      </c>
      <c r="D173" s="16">
        <f t="shared" ref="D173:E173" si="55">D174</f>
        <v>4713.8</v>
      </c>
      <c r="E173" s="16">
        <f t="shared" si="55"/>
        <v>4713.8</v>
      </c>
    </row>
    <row r="174" spans="1:7" ht="67.5" customHeight="1" x14ac:dyDescent="0.25">
      <c r="A174" s="18" t="s">
        <v>108</v>
      </c>
      <c r="B174" s="24" t="s">
        <v>109</v>
      </c>
      <c r="C174" s="16">
        <v>4713.8</v>
      </c>
      <c r="D174" s="16">
        <v>4713.8</v>
      </c>
      <c r="E174" s="16">
        <v>4713.8</v>
      </c>
    </row>
    <row r="175" spans="1:7" ht="64.5" customHeight="1" x14ac:dyDescent="0.25">
      <c r="A175" s="18" t="s">
        <v>110</v>
      </c>
      <c r="B175" s="24" t="s">
        <v>339</v>
      </c>
      <c r="C175" s="16">
        <f>C176</f>
        <v>13092.1</v>
      </c>
      <c r="D175" s="16">
        <f t="shared" ref="D175:E175" si="56">D176</f>
        <v>24002.1</v>
      </c>
      <c r="E175" s="16">
        <f t="shared" si="56"/>
        <v>4364</v>
      </c>
    </row>
    <row r="176" spans="1:7" ht="64.5" customHeight="1" x14ac:dyDescent="0.25">
      <c r="A176" s="18" t="s">
        <v>111</v>
      </c>
      <c r="B176" s="24" t="s">
        <v>340</v>
      </c>
      <c r="C176" s="16">
        <v>13092.1</v>
      </c>
      <c r="D176" s="16">
        <v>24002.1</v>
      </c>
      <c r="E176" s="16">
        <v>4364</v>
      </c>
    </row>
    <row r="177" spans="1:7" ht="50.25" customHeight="1" x14ac:dyDescent="0.25">
      <c r="A177" s="18" t="s">
        <v>242</v>
      </c>
      <c r="B177" s="24" t="s">
        <v>243</v>
      </c>
      <c r="C177" s="16">
        <f>C178</f>
        <v>1744.3</v>
      </c>
      <c r="D177" s="16">
        <f t="shared" ref="D177:E177" si="57">D178</f>
        <v>1937.7</v>
      </c>
      <c r="E177" s="16">
        <f t="shared" si="57"/>
        <v>2447.9</v>
      </c>
    </row>
    <row r="178" spans="1:7" ht="46.5" customHeight="1" x14ac:dyDescent="0.25">
      <c r="A178" s="18" t="s">
        <v>245</v>
      </c>
      <c r="B178" s="24" t="s">
        <v>244</v>
      </c>
      <c r="C178" s="16">
        <v>1744.3</v>
      </c>
      <c r="D178" s="16">
        <v>1937.7</v>
      </c>
      <c r="E178" s="16">
        <v>2447.9</v>
      </c>
    </row>
    <row r="179" spans="1:7" ht="53.25" customHeight="1" x14ac:dyDescent="0.25">
      <c r="A179" s="18" t="s">
        <v>112</v>
      </c>
      <c r="B179" s="24" t="s">
        <v>113</v>
      </c>
      <c r="C179" s="16">
        <f>C180</f>
        <v>69.900000000000006</v>
      </c>
      <c r="D179" s="16">
        <f t="shared" ref="D179:E179" si="58">D180</f>
        <v>4.8</v>
      </c>
      <c r="E179" s="16">
        <f t="shared" si="58"/>
        <v>5.3</v>
      </c>
    </row>
    <row r="180" spans="1:7" ht="66.75" customHeight="1" x14ac:dyDescent="0.25">
      <c r="A180" s="18" t="s">
        <v>241</v>
      </c>
      <c r="B180" s="24" t="s">
        <v>114</v>
      </c>
      <c r="C180" s="16">
        <v>69.900000000000006</v>
      </c>
      <c r="D180" s="16">
        <v>4.8</v>
      </c>
      <c r="E180" s="16">
        <v>5.3</v>
      </c>
    </row>
    <row r="181" spans="1:7" ht="30" x14ac:dyDescent="0.25">
      <c r="A181" s="18" t="s">
        <v>246</v>
      </c>
      <c r="B181" s="24" t="s">
        <v>247</v>
      </c>
      <c r="C181" s="16">
        <f>C182</f>
        <v>2432</v>
      </c>
      <c r="D181" s="16">
        <f t="shared" ref="D181:E181" si="59">D182</f>
        <v>2432</v>
      </c>
      <c r="E181" s="16">
        <f t="shared" si="59"/>
        <v>2432</v>
      </c>
    </row>
    <row r="182" spans="1:7" ht="30" x14ac:dyDescent="0.25">
      <c r="A182" s="18" t="s">
        <v>248</v>
      </c>
      <c r="B182" s="24" t="s">
        <v>249</v>
      </c>
      <c r="C182" s="16">
        <v>2432</v>
      </c>
      <c r="D182" s="16">
        <v>2432</v>
      </c>
      <c r="E182" s="16">
        <v>2432</v>
      </c>
    </row>
    <row r="183" spans="1:7" s="5" customFormat="1" x14ac:dyDescent="0.25">
      <c r="A183" s="19" t="s">
        <v>115</v>
      </c>
      <c r="B183" s="26" t="s">
        <v>116</v>
      </c>
      <c r="C183" s="13">
        <f>C186+C188+C190+C184</f>
        <v>26249.350000000002</v>
      </c>
      <c r="D183" s="13">
        <f t="shared" ref="D183:E183" si="60">D186+D188+D190+D184</f>
        <v>27376.300000000003</v>
      </c>
      <c r="E183" s="13">
        <f t="shared" si="60"/>
        <v>26790.000000000004</v>
      </c>
      <c r="F183" s="4"/>
      <c r="G183" s="4"/>
    </row>
    <row r="184" spans="1:7" s="5" customFormat="1" ht="139.5" customHeight="1" x14ac:dyDescent="0.25">
      <c r="A184" s="18" t="s">
        <v>279</v>
      </c>
      <c r="B184" s="24" t="s">
        <v>280</v>
      </c>
      <c r="C184" s="16">
        <f>C185</f>
        <v>468.7</v>
      </c>
      <c r="D184" s="16">
        <f t="shared" ref="D184:E186" si="61">D185</f>
        <v>468.7</v>
      </c>
      <c r="E184" s="16">
        <f t="shared" si="61"/>
        <v>468.7</v>
      </c>
      <c r="F184" s="4"/>
      <c r="G184" s="4"/>
    </row>
    <row r="185" spans="1:7" s="5" customFormat="1" ht="141.75" customHeight="1" x14ac:dyDescent="0.25">
      <c r="A185" s="18" t="s">
        <v>278</v>
      </c>
      <c r="B185" s="24" t="s">
        <v>341</v>
      </c>
      <c r="C185" s="17">
        <v>468.7</v>
      </c>
      <c r="D185" s="17">
        <v>468.7</v>
      </c>
      <c r="E185" s="17">
        <v>468.7</v>
      </c>
      <c r="F185" s="4"/>
      <c r="G185" s="4"/>
    </row>
    <row r="186" spans="1:7" ht="66.75" customHeight="1" x14ac:dyDescent="0.25">
      <c r="A186" s="18" t="s">
        <v>117</v>
      </c>
      <c r="B186" s="24" t="s">
        <v>118</v>
      </c>
      <c r="C186" s="16">
        <f>C187</f>
        <v>2034</v>
      </c>
      <c r="D186" s="16">
        <f t="shared" si="61"/>
        <v>3122</v>
      </c>
      <c r="E186" s="16">
        <f t="shared" si="61"/>
        <v>3160.7</v>
      </c>
    </row>
    <row r="187" spans="1:7" ht="81" customHeight="1" x14ac:dyDescent="0.25">
      <c r="A187" s="18" t="s">
        <v>119</v>
      </c>
      <c r="B187" s="24" t="s">
        <v>120</v>
      </c>
      <c r="C187" s="16">
        <v>2034</v>
      </c>
      <c r="D187" s="16">
        <v>3122</v>
      </c>
      <c r="E187" s="16">
        <v>3160.7</v>
      </c>
    </row>
    <row r="188" spans="1:7" ht="105" x14ac:dyDescent="0.25">
      <c r="A188" s="18" t="s">
        <v>250</v>
      </c>
      <c r="B188" s="24" t="s">
        <v>342</v>
      </c>
      <c r="C188" s="16">
        <f>C189</f>
        <v>21503</v>
      </c>
      <c r="D188" s="16">
        <f t="shared" ref="D188" si="62">D189</f>
        <v>21436.7</v>
      </c>
      <c r="E188" s="16">
        <f t="shared" ref="E188" si="63">E189</f>
        <v>21436.7</v>
      </c>
    </row>
    <row r="189" spans="1:7" ht="120" x14ac:dyDescent="0.25">
      <c r="A189" s="18" t="s">
        <v>251</v>
      </c>
      <c r="B189" s="24" t="s">
        <v>343</v>
      </c>
      <c r="C189" s="16">
        <v>21503</v>
      </c>
      <c r="D189" s="16">
        <v>21436.7</v>
      </c>
      <c r="E189" s="16">
        <v>21436.7</v>
      </c>
    </row>
    <row r="190" spans="1:7" s="5" customFormat="1" x14ac:dyDescent="0.25">
      <c r="A190" s="18" t="s">
        <v>121</v>
      </c>
      <c r="B190" s="28" t="s">
        <v>122</v>
      </c>
      <c r="C190" s="17">
        <f>SUM(C191:C192)</f>
        <v>2243.65</v>
      </c>
      <c r="D190" s="17">
        <f>SUM(D191:D192)</f>
        <v>2348.9</v>
      </c>
      <c r="E190" s="17">
        <f>SUM(E191:E192)</f>
        <v>1723.9</v>
      </c>
    </row>
    <row r="191" spans="1:7" ht="81" customHeight="1" x14ac:dyDescent="0.25">
      <c r="A191" s="18" t="s">
        <v>252</v>
      </c>
      <c r="B191" s="28" t="s">
        <v>267</v>
      </c>
      <c r="C191" s="17">
        <v>519.75</v>
      </c>
      <c r="D191" s="17">
        <v>625</v>
      </c>
      <c r="E191" s="17">
        <v>0</v>
      </c>
    </row>
    <row r="192" spans="1:7" s="5" customFormat="1" ht="76.5" customHeight="1" x14ac:dyDescent="0.25">
      <c r="A192" s="18" t="s">
        <v>253</v>
      </c>
      <c r="B192" s="28" t="s">
        <v>254</v>
      </c>
      <c r="C192" s="17">
        <v>1723.9</v>
      </c>
      <c r="D192" s="17">
        <v>1723.9</v>
      </c>
      <c r="E192" s="17">
        <v>1723.9</v>
      </c>
    </row>
    <row r="193" spans="1:6" s="5" customFormat="1" ht="29.25" customHeight="1" x14ac:dyDescent="0.25">
      <c r="A193" s="18" t="s">
        <v>358</v>
      </c>
      <c r="B193" s="28" t="s">
        <v>359</v>
      </c>
      <c r="C193" s="17">
        <f>C194</f>
        <v>240</v>
      </c>
      <c r="D193" s="17">
        <v>0</v>
      </c>
      <c r="E193" s="17">
        <v>0</v>
      </c>
    </row>
    <row r="194" spans="1:6" s="5" customFormat="1" ht="35.25" customHeight="1" x14ac:dyDescent="0.25">
      <c r="A194" s="18" t="s">
        <v>360</v>
      </c>
      <c r="B194" s="28" t="s">
        <v>359</v>
      </c>
      <c r="C194" s="17">
        <v>240</v>
      </c>
      <c r="D194" s="17">
        <v>0</v>
      </c>
      <c r="E194" s="17">
        <v>0</v>
      </c>
    </row>
    <row r="195" spans="1:6" s="5" customFormat="1" ht="47.25" customHeight="1" x14ac:dyDescent="0.25">
      <c r="A195" s="18" t="s">
        <v>361</v>
      </c>
      <c r="B195" s="28" t="s">
        <v>362</v>
      </c>
      <c r="C195" s="17">
        <f>C196</f>
        <v>-3320.04756</v>
      </c>
      <c r="D195" s="17">
        <f t="shared" ref="D195:E195" si="64">D196</f>
        <v>0</v>
      </c>
      <c r="E195" s="17">
        <f t="shared" si="64"/>
        <v>0</v>
      </c>
    </row>
    <row r="196" spans="1:6" s="5" customFormat="1" ht="45" customHeight="1" x14ac:dyDescent="0.25">
      <c r="A196" s="18" t="s">
        <v>361</v>
      </c>
      <c r="B196" s="28" t="s">
        <v>362</v>
      </c>
      <c r="C196" s="17">
        <v>-3320.04756</v>
      </c>
      <c r="D196" s="17">
        <v>0</v>
      </c>
      <c r="E196" s="17">
        <v>0</v>
      </c>
    </row>
    <row r="197" spans="1:6" s="5" customFormat="1" x14ac:dyDescent="0.25">
      <c r="A197" s="19"/>
      <c r="B197" s="20" t="s">
        <v>123</v>
      </c>
      <c r="C197" s="29">
        <f>C103+C13</f>
        <v>2286842.6874400005</v>
      </c>
      <c r="D197" s="29">
        <f>D103+D13</f>
        <v>1774181.02</v>
      </c>
      <c r="E197" s="29">
        <f>E103+E13</f>
        <v>1660940.3870000001</v>
      </c>
      <c r="F197" s="6"/>
    </row>
    <row r="198" spans="1:6" x14ac:dyDescent="0.25">
      <c r="A198" s="21"/>
      <c r="B198" s="7"/>
      <c r="C198" s="30"/>
      <c r="D198" s="30"/>
      <c r="E198" s="7"/>
    </row>
  </sheetData>
  <mergeCells count="6">
    <mergeCell ref="A7:E10"/>
    <mergeCell ref="C1:E1"/>
    <mergeCell ref="C2:E2"/>
    <mergeCell ref="C3:E3"/>
    <mergeCell ref="C4:E4"/>
    <mergeCell ref="C5:E5"/>
  </mergeCells>
  <hyperlinks>
    <hyperlink ref="B17" r:id="rId1" location="block_227" display="block_227"/>
    <hyperlink ref="B18" r:id="rId2" location="block_228" display="https://base.garant.ru/10900200/e105bca11c9907fc3c0b2c78485b46b1/ - block_228"/>
    <hyperlink ref="B19" r:id="rId3" location="block_22701" display="https://base.garant.ru/10900200/db7e2a5b27b24b21243595c9750b1ffd/ - block_22701"/>
    <hyperlink ref="B26" r:id="rId4" display="https://base.garant.ru/5759555/"/>
    <hyperlink ref="B27" r:id="rId5" display="https://base.garant.ru/5759555/"/>
    <hyperlink ref="B28" r:id="rId6" display="https://base.garant.ru/5759555/"/>
  </hyperlinks>
  <pageMargins left="0.78740157480314965" right="0" top="0.15748031496062992" bottom="0.15748031496062992" header="0" footer="0"/>
  <pageSetup paperSize="9" scale="69" fitToHeight="0" orientation="portrait" horizontalDpi="4294967295" verticalDpi="4294967295"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pane ySplit="840" activePane="bottomLeft"/>
      <selection sqref="A1:XFD1048576"/>
      <selection pane="bottomLeft" activeCell="B33" sqref="B33"/>
    </sheetView>
  </sheetViews>
  <sheetFormatPr defaultRowHeight="15" x14ac:dyDescent="0.25"/>
  <cols>
    <col min="1" max="1" width="24" style="1" customWidth="1"/>
    <col min="2" max="2" width="82.85546875" style="1" customWidth="1"/>
    <col min="3" max="3" width="11.140625" style="1" customWidth="1"/>
    <col min="4" max="16384" width="9.140625" style="1"/>
  </cols>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raifo23</dc:creator>
  <cp:lastModifiedBy>raifo21</cp:lastModifiedBy>
  <cp:lastPrinted>2026-02-13T05:46:52Z</cp:lastPrinted>
  <dcterms:created xsi:type="dcterms:W3CDTF">2024-07-31T07:53:52Z</dcterms:created>
  <dcterms:modified xsi:type="dcterms:W3CDTF">2026-02-26T13:42:58Z</dcterms:modified>
</cp:coreProperties>
</file>